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nas\Sigita\PIRKIMAI 26\Odontologinės medžiagos savivaldybės CPO\Pateikta savivaldybei\"/>
    </mc:Choice>
  </mc:AlternateContent>
  <xr:revisionPtr revIDLastSave="0" documentId="13_ncr:1_{2DBB3876-590E-4820-A404-68ADD38C3F24}" xr6:coauthVersionLast="47" xr6:coauthVersionMax="47" xr10:uidLastSave="{00000000-0000-0000-0000-000000000000}"/>
  <bookViews>
    <workbookView xWindow="-120" yWindow="-120" windowWidth="29040" windowHeight="15720" xr2:uid="{C70FCFD5-4763-42B4-8558-F0535221640A}"/>
  </bookViews>
  <sheets>
    <sheet name="knyga" sheetId="1" r:id="rId1"/>
  </sheets>
  <definedNames>
    <definedName name="_Hlk40257467" localSheetId="0">knyga!#REF!</definedName>
    <definedName name="Excel_BuiltIn__FilterDatabase" localSheetId="0">knyga!$A$14:$I$140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8" i="1" l="1"/>
  <c r="I151" i="1"/>
  <c r="I152" i="1"/>
  <c r="I153" i="1"/>
  <c r="I154" i="1"/>
  <c r="I155" i="1"/>
  <c r="I156" i="1"/>
  <c r="I157" i="1"/>
  <c r="I150" i="1"/>
  <c r="I148" i="1"/>
  <c r="I143" i="1"/>
  <c r="I144" i="1"/>
  <c r="I145" i="1"/>
  <c r="I146" i="1"/>
  <c r="I147" i="1"/>
  <c r="I142" i="1"/>
  <c r="I14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10" i="1"/>
  <c r="I108" i="1"/>
  <c r="I94" i="1"/>
  <c r="I95" i="1"/>
  <c r="I96" i="1"/>
  <c r="I97" i="1"/>
  <c r="I98" i="1"/>
  <c r="I99" i="1"/>
  <c r="I100" i="1"/>
  <c r="I101" i="1"/>
  <c r="I102" i="1"/>
  <c r="I103" i="1"/>
  <c r="I104" i="1"/>
  <c r="I105" i="1"/>
  <c r="I106" i="1"/>
  <c r="I107" i="1"/>
  <c r="I93" i="1"/>
  <c r="I91" i="1"/>
  <c r="I81" i="1"/>
  <c r="I82" i="1"/>
  <c r="I83" i="1"/>
  <c r="I84" i="1"/>
  <c r="I85" i="1"/>
  <c r="I86" i="1"/>
  <c r="I87" i="1"/>
  <c r="I88" i="1"/>
  <c r="I89" i="1"/>
  <c r="I90" i="1"/>
  <c r="I80" i="1"/>
  <c r="I78" i="1"/>
  <c r="I59" i="1"/>
  <c r="I60" i="1"/>
  <c r="I61" i="1"/>
  <c r="I62" i="1"/>
  <c r="I63" i="1"/>
  <c r="I64" i="1"/>
  <c r="I65" i="1"/>
  <c r="I66" i="1"/>
  <c r="I67" i="1"/>
  <c r="I68" i="1"/>
  <c r="I69" i="1"/>
  <c r="I70" i="1"/>
  <c r="I71" i="1"/>
  <c r="I72" i="1"/>
  <c r="I73" i="1"/>
  <c r="I74" i="1"/>
  <c r="I75" i="1"/>
  <c r="I76" i="1"/>
  <c r="I77" i="1"/>
  <c r="I58" i="1"/>
  <c r="I56" i="1"/>
  <c r="I54" i="1"/>
  <c r="I55" i="1"/>
  <c r="I53" i="1"/>
  <c r="I51"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15" i="1"/>
  <c r="B49" i="1"/>
</calcChain>
</file>

<file path=xl/sharedStrings.xml><?xml version="1.0" encoding="utf-8"?>
<sst xmlns="http://schemas.openxmlformats.org/spreadsheetml/2006/main" count="459" uniqueCount="297">
  <si>
    <t xml:space="preserve">STOMATOLOGINIŲ MEDŽIAGŲ IR PRIEMONIŲ TECHNINĖ SPECIFIKACIJA </t>
  </si>
  <si>
    <t>Pastabos.</t>
  </si>
  <si>
    <t>1.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t>
  </si>
  <si>
    <t>2. Visoms nurodytoms konkrečioms medžiagoms ir/ar konkretiems pavadinimams, standartams ir pan. taikoma „arba lygiavertis“. Tiekėjas, siūlantis lygiavertę prekę, privalo patikimomis priemonėmis įrodyti, kad siūloma prekė yra lygiavertė ir atitinka techninėje specifikacijoje keliamus reikalavimus.</t>
  </si>
  <si>
    <t>3. Siūlomos prekės turi būti pažymėtos CE ženklu pagal Europos Parlamento ir Tarybos reglamentą (ES) 2017/745 dėl medicinos priemonių.</t>
  </si>
  <si>
    <t>4. Visos priemonės/medžiagos naujos, nenaudotos, pristatomos originaliame gamykliniame įpakavime, turi turėti instrukciją lietuvių kalba.</t>
  </si>
  <si>
    <t>Eil. Nr.</t>
  </si>
  <si>
    <t>Medžiagos pavadinimas</t>
  </si>
  <si>
    <t>Charakteristikos, reikalavimai</t>
  </si>
  <si>
    <t>Mato vienetas</t>
  </si>
  <si>
    <t xml:space="preserve">Siūlomos prekės gamintojas, modelis </t>
  </si>
  <si>
    <t>Siūloma pakuotė</t>
  </si>
  <si>
    <t>Mato vieneto kaina be PVM</t>
  </si>
  <si>
    <t>Bendra kaina, Eur. be PVM                     (5 x 8)</t>
  </si>
  <si>
    <t>Laikinas užpilas</t>
  </si>
  <si>
    <t>g</t>
  </si>
  <si>
    <t>Dentino pakaitalas</t>
  </si>
  <si>
    <t>SAVYBĖS: mechaninės savybės artimos natūraliam žmogaus dentinui; universalus naudojimas: endodontiniės pataisos ir restauracinės procedūros; natūralus mikro mechaninis sukibimas, užtikrinantis sandaruma be papildomo paviršiaus apdorojimo; sukietėja per 10 - 12 minučių; rengenokontrastiškumas, atitinkantis 3.5 mm aliuminio plokštelę, įgalina patogų trumpalaikį ir ilgalaikį stebėjimą. INDIKACIJOS: Vainikinėje danties dalyje - laikinas emalio atstatymas, nuolatinis dentino atstatymas, gilių kariozinių ertmių atstatymas įskaitant priekaklelines ir šaknų sritis, tiesioginis pulpos padengimas, pulpotomija; Danties šaknyje: šaknies ir furkacijos perforacijos, vidinės / išorinės rezorbcijos, apeksifikacija, retrogradinis chirurginis plombavimas. Pakuotė: kapsulėse( ne  daugiau kaip 700 mg miltelių ir 0,20 ml skysčio) 5 vnt miltelių+5 vnt. skysčio</t>
  </si>
  <si>
    <t>pak.</t>
  </si>
  <si>
    <t>Dažai plombų individualizavimui</t>
  </si>
  <si>
    <t>šv.</t>
  </si>
  <si>
    <t>įpak.</t>
  </si>
  <si>
    <t>Nanohibridinė universali plombavimo medžiaga</t>
  </si>
  <si>
    <t>Turi tikti: 1) priekinių ir krūminių dantų atstatymui. 2) danties kulties atstatymui. 3) įtvarams; 4) netiesioginįms restauracijoms, įskaitant įklotus, užklotus, venyrus. Užpildas yra modifikuoto paviršiaus cirkonio/siličio ir 20 nm modifikuoto paviršiaus silicio dalelių derinys - neorganinio užpildo kiekis pagal svorį yra 81,8 proc., kai siličio dalelių dydis 20 nm, o cirkonio/siličio ~ 0,1 - 10 mikronų sudėtyje yra B/S-GMA, UDMA, BIS, EMA, PEGMA ir TEGMA dervų.  Įpakavimas šv. po 4,0 g</t>
  </si>
  <si>
    <t>Šviesoje kietėjantis kompozitas priekinių ir krūminių dantų restauracijai</t>
  </si>
  <si>
    <t xml:space="preserve"> Reikalavimai: Turi tikti 1. III, IV, V-os klasės ertmių tiesioginėms restauracijoms. 2.Pleištinių defektų ir šakninio ėduonies ertmių tiesioginėms restauracijoms. 3. Tiesioginėms laminatų ir diastemos korekcijos restauracijoms. 4. Rentgenokontrastiška.  Įpakavimas: švirkštai po 2,7 ml (4,7 g) įvairių spalvų ir švirkšta po 5,5 gramų.</t>
  </si>
  <si>
    <t>Šviesoje kietėjantis kompozitas priekinių ir krūminių dantų restauracijai (takus)</t>
  </si>
  <si>
    <t>Turi atitikti 8 poz.esančią plombinę medžiagą. Įpakavimas: švirkštai po 3,4 gramų</t>
  </si>
  <si>
    <t>Stiklojonomerinė plombinė medžiaga</t>
  </si>
  <si>
    <t>Naudojama: 1. I-II klasės ertmių restauracijoms. 2. II klasės ertmių restauracijoms, kurioms tenka nedidelis kramtymo krūvis. 3. ertmių, kurių sąsmaukos dydis neviršija pusės tarpgumburinio atstumo. 4. vidutinio dydžio restauracijoms. 5. V-os klasės bei šaknų paviršiuose esančių ertmių restauracijoms. 6. kulčių atstatymui. Įpakavimas: 1. 50 kaps. (kapsulėje miltelių ir skysčio santykis 0,4 g/ 0,12 g. Minimalus sumaištytas kapsulės cemento tūris 0,14 ml).</t>
  </si>
  <si>
    <t>dėž.</t>
  </si>
  <si>
    <t>rink</t>
  </si>
  <si>
    <t xml:space="preserve">Privalomas spalvų raktas  (XBW, BW, CV, CVD, CVT, A1, A2, A3, A3,5, A4, B2, B3, C3, AO2, OA3, AO4, AO2, PA1, PA2, PA3, PA3,5, PWT, PNT)
švirkštai ne mažiau kaip po 4g
</t>
  </si>
  <si>
    <t>švirk.</t>
  </si>
  <si>
    <t>Šviesoje kietėjantis vienkomponentinis stiklojonomerinis pamušalas</t>
  </si>
  <si>
    <t>Turi savybę išskirti floro jonus. Įpakavimas: klikeryje (skystis + pasta). Pakuotė 1x10 gr. Paskirtis: pamušalas po kompozito, amalgamos, keramikos ir metalo restauracijomis.</t>
  </si>
  <si>
    <t>Šviesoje kietėjantis takus kompozicinis pamušalas</t>
  </si>
  <si>
    <t>Savybės: biosuderinamumas, rentgenokontrastiškas, išsikiantis floro jonus. Indikacijos: pamušalas po visų tipų plombomis, praplėstų vagelių ir mažų defektų atstatymui. Įpakavimas: švirkštai po 2,5 gr.</t>
  </si>
  <si>
    <t>Šviesoje kietėjantis takus kompozitas</t>
  </si>
  <si>
    <t>Įpakavimas šv.(1g x 6) įvairių spalvų, tinkantis vaikų dantų plombavimui</t>
  </si>
  <si>
    <t>Storo sluoksnio kompozitas</t>
  </si>
  <si>
    <t>Kapsulės po 0,2 g. Atspalviai :A1;A2;A3;B1;C2, kietinimo sluoksnis iki 5mm. Įpakavimas: 0,2 g x 20 kaps.</t>
  </si>
  <si>
    <t>Atspalviai :A1;A2;A3;B1;C2, kietinimo sluoksnis iki 5mm. Įpakavimas: švirkštai po 4 g</t>
  </si>
  <si>
    <t>Storo sluoksnio taki plombinė medžiaga</t>
  </si>
  <si>
    <t>Savybės: mažo klampumo, šviesa kietinama, pusiau skaidri, polimerizuojasi iki 4 mm gylio. Įpakavimas: 2 šv.po 2 gr.</t>
  </si>
  <si>
    <t>Medžiaga dantų kanalų plombavimui</t>
  </si>
  <si>
    <t>Sudaryta iš miltelių ir skysčio. Milteliai: neapsorbuojanti, nedažanti medžiaga, cinko oksido -eugenoliniu pagrindu su įvairių komponentų papildais: deksametazono 0.01 g, rokortizono 1 g, joduoto timolio 25g, paraformaldehido 2.2 g, rentgenokontrastinio ekscipiento 100 g. Skystis: eugenolio 91 ml, mėtų aliejaus 4.5 ml ir anyžių aliejaus 4.5 ml. Pakuotės dydis 14 g miltelių ir 10 ml skysčio.</t>
  </si>
  <si>
    <t>Biokeraminis sileris</t>
  </si>
  <si>
    <t>Savybės: biosuderinamumas, lipofiliškas ir hidrofiliškas, atsparus išplovimui, sukuriantis hermetišką ryšį su kanalo sienele ir gutaparča. Įpakavimas: 3 g. šv, 20 aplikavimo kaniulių, 5 kaušelių.</t>
  </si>
  <si>
    <t>Tirpalas nuriebinimui ir išsausinimui</t>
  </si>
  <si>
    <t>Acetono ir etilo acetato tirpalas. INDIKACIJOS: Dantų preparacijų nuriebinimas, šaknų kanalų išsausinimas SAVYBĖS: pašalina drėgmę ir riebalų pėdsakus prieš plombavimą; dehidratuoja ir nuriebalina šaknies kanalą prieš jo pildymą; suderinamas su bet kokiomis plombavimo ir dantų šaknų kanalų pildymo medžiagomis. Pakuotėje ne daugiau kaip 45 ml.</t>
  </si>
  <si>
    <t>flak.</t>
  </si>
  <si>
    <t>Stiklo jonomerinis cementas krūminių dantų restauracijai</t>
  </si>
  <si>
    <t>Įpakavimas: 15 g + 6.4 ml, šaukštelis milteliams, popierėliai maišymui, mentelė. Paskirtis: Stiklo jonomerinis cementas, atsparus kramtymo jėgoms. 1) I ir II klasės pieninių dantų plombavimui. 2) I ir II klasės nuolatinių dantų plombavimui. 3) V klasės šaknies ėduoniedplombavimui. 4) Kulčių atstatymui. Turi spalvų paletę: A2, A3, A3,5, B2, B3, B4, C4.</t>
  </si>
  <si>
    <t>EDTA</t>
  </si>
  <si>
    <t>Produktas yra skirtas mechaniniam šaknies kanalo apdorojimui, palengvina kanalo preparavimą ir valymą, pašalina lipnųjį sluoksnį bei atidaro dentino kanalėlių angas. Sudėtis: dinatrio edetatas (EDTA 17%), vanduo, pagalbinės medžiagos. Pakuotėje ne daugiau kaip 200 ml</t>
  </si>
  <si>
    <t xml:space="preserve">Glicino milteliai </t>
  </si>
  <si>
    <t>Indikacijos: efektyvus bakterinio apnašo šalinimui periodontinėse kišenėse ir karūnėlių, tiltų bei implantų valymui.
Smulkiagrūdžiai milteliai (18-22μm), glicinas (veikliosios medžiagos pagrindas), mažai abrazyvus ir neutralus skonis. Pakuotėje ne mažiau kaip 100g</t>
  </si>
  <si>
    <t>Silantai</t>
  </si>
  <si>
    <t>Reikalavimai: šviesoje kietėjanti, gali būti baltas arba bespalvis. Paskirtis: bespalvis takus skystis, skirtas vaikų krūminių nuolatinių dantų vagelėms padengti.</t>
  </si>
  <si>
    <t>Trumpu pluoštu sustiprintas takus kompozitas dentino atstatymui (takus)</t>
  </si>
  <si>
    <t>Įpakavimas: šv.3,7 gr. Paskirtis: didelėms restauracijoms ir kultės atstatymui.</t>
  </si>
  <si>
    <t>Universlus surišklis</t>
  </si>
  <si>
    <t>Paskirtis: visų tiesioginių ir netiesioginių restauricijų surišimo indikacimoms ir visoms ėsdinimo technikoms, rengenokontrastiška be BPA darinių. Indikacijos: tiesioginės kompozicinės restauracijos, danties kultės atstatymo restauracijoms, silantų ir dervinių cementų surišimas, nujatrinimas ir dentino hermatizavimas.</t>
  </si>
  <si>
    <t>Modeliavimo derva</t>
  </si>
  <si>
    <t>Paskirtis kompozicinio restauracijų modeliavimui. Įpakavimas: flak.ne daugiau kaip po 6 ml</t>
  </si>
  <si>
    <t>Kompozito modeliavimo šepetėliai su koteliu</t>
  </si>
  <si>
    <t>Įpakavimas: įvairių formų (apvalus, plokščias), paskirtis: kopozitams modeliuoti, pakuotėje ne mažiau 5 vnt.</t>
  </si>
  <si>
    <t>Karieso markeris</t>
  </si>
  <si>
    <t>Paskirtis: spalvos indikatorius pažeisto dentino nustatymui. Įpakavimas flakonuose po 2x3ml</t>
  </si>
  <si>
    <t>Šaknų kanalų užpildas</t>
  </si>
  <si>
    <t>Reikalavimai: automatiškai maišomas. Įpakavimas: dvigubas švirkštas 13,5 g.</t>
  </si>
  <si>
    <t>švr.</t>
  </si>
  <si>
    <t>Tarpdančių siūlas</t>
  </si>
  <si>
    <t>Vaškuotas, tarpdančių siūlas, pakuotėje ne mažiau kaip 50 m</t>
  </si>
  <si>
    <t>Cinko oksido eugenolinis laikinas užpildas</t>
  </si>
  <si>
    <t>Iįpakavimas: skystis+milteliai (40 g + 15 ml)</t>
  </si>
  <si>
    <t>Vieno žingsnio šlifavimo ir poliravimo diskelis kompozitinėms restauracijoms, paprasčiausiai keičiant instrumento spaudimą nuo šlifavimo iki blizginimo. Kompozitinių restauracijų šlifavimui ir poliravimui. Dervos ar cemento pertekliaus pašalinimui nuo danties paviršiaus. Cementų pašalinimui bei emalio poliravimui nuėmus ortodontinius breketus. Emalio poliravimui po dantų higienos. Dantų apnašų šalinimui. Rinkinyje:  ne mažiau kaip 3 mandrelos, 20 taurelių+20 liepsnelių+20 diskelių formos polyrų.</t>
  </si>
  <si>
    <t xml:space="preserve">rink. </t>
  </si>
  <si>
    <t>Plombų apdailos polyrai</t>
  </si>
  <si>
    <t>Sudėtis: poliremizuota uretano dimetakrilo guma, smulkūs deimanto milteliai, silikono oksidas. Įvairių formų (taurelės, liepsnelės, diskeliai). Koteliai plastikiniai. Paskirtis: kompozicinių, stiklojonomerinių ir kompomerinių restauracijų apdailai ir poliraviamui). Įpakavimas: pakuotė po 10 vnt.</t>
  </si>
  <si>
    <t>vnt.</t>
  </si>
  <si>
    <t>x</t>
  </si>
  <si>
    <t>Submikroninis kompozitas dervos pagrindu (šviesoje kietinamas)</t>
  </si>
  <si>
    <t xml:space="preserve">Reikalavimai: Sudėtyje turi būti 82 proc. pagal svorį (71 proc. pagal tūrį) silicio oksido-cirkonio užpildo ir kompozito užpildo. Sudėtyje esantis neorganinis užpildas yra sferinis submikroninis užpildas (dalelės dydis 0,1 -0,3 mm) Turi turėti OPA2 spalvą. Paskirtis: 1.Tiesioginis priekinių ir galinių dantų restauravimas, įskaitant okluizinį paviršių ir visas ėduonies klases.  2.Veneringas. 3.Diastemos uždarymas. 4. Porceliano/kompozito pataisos. Įpakavimas: 6 švirkštai po 3,8 g kompozito; 3 švirkštai po 1,8 g kompozito; surišimo sistema 5 ml.                                                                                             </t>
  </si>
  <si>
    <t xml:space="preserve">Reikalavimai: Sudėtyje turi būti 82 proc. pagal svorį (71 proc. pagal tūrį) silicio oksido-cirkonio užpildo ir kompozito užpildo. Sudėtyje esantis neorganinis užpildas yra sferinis submikroninis užpildas (dalelės dydis 0,1 -0,3 mm)Turi turėti OPA2 spalvą.Paskirtis: 1.Tiesioginis priekinių ir galinių dantų restauravimas, įskaitant okluizinį paviršių ir visas ėduonies klases.  2. Veneringas. 3. Diastemos uždarymas. 4. Porceliano/kompozito pataisos.Įpakavimas: švirkštai po 3,8 g kompozito;                                                                  </t>
  </si>
  <si>
    <t>Submikroninis kompozitas dervos pagrindu (takus)</t>
  </si>
  <si>
    <t xml:space="preserve">Reikalavimai: Sudėtyje turi būti 82 proc. pagal svorį (71 proc. pagal tūrį) silicio oksido-cirkonio užpildo ir kompozito užpildo. Sudėtyje esantis neorganinis užpildas yra sferinis submikroninis užpildas (dalelės dydis 0,1 -0,3 mm)Turi turėti OPA2 spalvą.Paskirtis: 1.Tiesioginis priekinių ir galinių dantų restauravimas, įskaitant okluizinį paviršių ir visas ėduonies klases.  2. Veneringas. 3. Diastemos uždarymas. 4. Porceliano/kompozito pataisos.Įpakavimas: švirkštai po 1,8 g kompozito;                                                              </t>
  </si>
  <si>
    <t>Vienkomponentė rišamoji sistema</t>
  </si>
  <si>
    <t>Šviesoje kietėjanti vienkomponentė surišimo sistema.Įpakavimas: buteliukas, kuriame yra 6 ml surišimo medžiagos.</t>
  </si>
  <si>
    <t>Išėsdinimo sistemos</t>
  </si>
  <si>
    <t>Įpakavimas: gelis švirkštuose po 4,3 g.Reikalavimai savybėms: fosforo rūgščių atitinkamos koncentracijos junginys, nežalojantis danties audinių, tinkamas naudoti emalio ir dentino ėsdinimui prieš plombuojant kompozitais bei dengiant dantų vageles silantais.</t>
  </si>
  <si>
    <t>Stiklo pluošto kaištelių papildymas</t>
  </si>
  <si>
    <t>Turi atitikti 4 poz. nurodytus reikalavimus. To paties gamintojo.</t>
  </si>
  <si>
    <t>Plombų poliravimo pasta</t>
  </si>
  <si>
    <t>Įpakavimas: pagal gamintoją. Reikalavimai: stambesnio ir smulkesnio grūdėtumo,  tikti cheminio ir šviesoje kietėjančių plombų apdirbimui. Nebraižyti ir nedeformuoti, nepažeisti plombos paviršiaus ir danties spalvos, suteikti žvilgėjimą plombos paviršiui.</t>
  </si>
  <si>
    <t>Retrakcinis siūlas (pintas)</t>
  </si>
  <si>
    <t>Įpakavimas: plastikiniame indelyje susuktas į ritinėlį. Reikalavimai: siūlas impregnuotas 0,190 mg/cm aliuminio sulfatu, įvairaus storio.                                                                             Paskirtis: dantenų retrakcijai dantų gydymo metu.</t>
  </si>
  <si>
    <t>Tarpdantiniai kaiščiai (medžio)</t>
  </si>
  <si>
    <t>Įpakavimas: dėžutėse. Reikalavimai: turi būti išskirstyti pagal spalvinį kodą.</t>
  </si>
  <si>
    <t>Poliravimo diskeliai</t>
  </si>
  <si>
    <t>Įpakavimas: 50 vnt. plastikiniuose maišeliuose.Reikalavimai: pagaminti iš plastiko.Paskirtis: plombų poliravimui. Dydis 9,5 ir 12,7 ml įvairių šiurkštumų paviršių</t>
  </si>
  <si>
    <t>Mandrenai poliravimo diskeliams</t>
  </si>
  <si>
    <t xml:space="preserve">Įpakavimas: pagal gamintoją. Reikalavimai: pagaminti iš metalo, daugkartinio naudojimo. Turi titikti diskeliams, nurodytiems 11 poz.                                         
</t>
  </si>
  <si>
    <t>Poliravimo gumutės su įvairių formų galvutėmis</t>
  </si>
  <si>
    <t>Įpakavimas: dėžutėse.Paskirtis: plombų apdirbimui.Reikalavimai: pagaminti iš gumos ir plastiko, skirstomi pagal paviršiaus šiurkštumą. Šiurkštūs naudojami pirminiam plombos apdirbimui, švelnesni – tolimesniam apdirbimui. Turi poliruoti švelniai, negadinti plombos.</t>
  </si>
  <si>
    <t>Poliravimo juostelės metalinės</t>
  </si>
  <si>
    <t>Įpakavimas: pagal gamintoją. Paskirtis: plombų apdirbimui iš medialinių ir distancinių paviršių (tarpdančių).Reikalavimai: metalinės, įvairaus šiurkštumo, lanksčios, vienkartinės.</t>
  </si>
  <si>
    <t>Poliravimo juostelės plastikinės</t>
  </si>
  <si>
    <t>Įpakavimas: dėžutėse (150 vnt).Paskirtis: plombų apdirbimui iš medialinių ir distalinių paviršių (tarpdančių)Reikalavimai: pagamintos iš plastiko, įvairaus šiurkštumo, lanksčios, vienkartinės.</t>
  </si>
  <si>
    <t>Šepetėliai – aplikatoriai</t>
  </si>
  <si>
    <t>Įpakavimas: dėžutėse po 100 vnt.Pavidalas: plastikiniu koteliu, maža, minkšta galvutė.Paskirtis: skirti surišimo sistemai uždėti danties ertmėje.</t>
  </si>
  <si>
    <t>Skaidrios tarpdantinės juostelės</t>
  </si>
  <si>
    <t>Įpakavimas: po 100 vnt. dėžutėse.</t>
  </si>
  <si>
    <t>Kraujavimą stabdantis skystis</t>
  </si>
  <si>
    <t>Įpakavimas: buteliukuose ne didesniuose kaip 10 ml.Paskirtis: naudojamas odontologijoje kraujavimo stabdymo iš dantenų, dantenų papilų, į sudėtį įeina aliuminio chlorido  hidratas.
Reikalavimai: nedirginti audinių, nesukelti alerginių reakcijų, efektyviai stabdyti kraujavimą.</t>
  </si>
  <si>
    <t>flac</t>
  </si>
  <si>
    <t>Artikuliacinis popierius</t>
  </si>
  <si>
    <t>Įpakavimas: standartinis, tiesios formos.</t>
  </si>
  <si>
    <t>Voleliai medvilniniai</t>
  </si>
  <si>
    <t>Paskirtis: seilių absorbcijai. Įpakavimas pagal gamintoją.</t>
  </si>
  <si>
    <t>Seilių absorbentai</t>
  </si>
  <si>
    <t>Įpakavimas po 50 vnt. dėžutėje.  (Dry Tips tipo)</t>
  </si>
  <si>
    <t>Tarpdantiniai kaisčiai (plastikiniai)</t>
  </si>
  <si>
    <t>Įpakavimas: dėžutėse, turi būti išskirstyti pagal spalvinį kodą. Pakuotės po 50 vnt.</t>
  </si>
  <si>
    <t>Matricų papildymas</t>
  </si>
  <si>
    <t>Pupelės formos, įvairių aukščių S, M, L dydžio. Pakuotėse po 50 vnt.</t>
  </si>
  <si>
    <t>Matricos įvarių dyžių žiogeliams</t>
  </si>
  <si>
    <t>Pakuotės po 12 vnt.</t>
  </si>
  <si>
    <t xml:space="preserve">Soda </t>
  </si>
  <si>
    <t>Įpakavimas: 250 g buteliukai. Paskirtis: apnašų ant dantų paviršiaus valymui.</t>
  </si>
  <si>
    <t>but.</t>
  </si>
  <si>
    <t>Poliravimo pasta po dantų apnašų pašalinimo</t>
  </si>
  <si>
    <t>Įpakavimas: pagal gamintoją.</t>
  </si>
  <si>
    <t>Fluoro lakas</t>
  </si>
  <si>
    <t>Įpakavimas: rinkinys 4 ml+10ml. Paskirtis: greitai džiūstantis skystis, dantų jautrumui gydyti.</t>
  </si>
  <si>
    <t>Įpakavimas: rinkinys 50 vienkartinių dozių. Paskirtis: greitai džiūstantis skystis, dantų jautrumui gydyti.</t>
  </si>
  <si>
    <t>Poliravimo šepetėliai</t>
  </si>
  <si>
    <t>Įpakavimas pagal gamintoją, įvairių formų, sintetiniais šereliais</t>
  </si>
  <si>
    <t>Polyras guminis profilaktikai</t>
  </si>
  <si>
    <t>Taurelės formos, su pertvaromis viduje, pagamintos iš gummos, naudojamos su pasta</t>
  </si>
  <si>
    <t>Profilaktinės guminės poliravimo galvutės apnašų šalinimui</t>
  </si>
  <si>
    <t>Pagamintos iš gumos, skirtos apnašų šalinimui (vidutinio, minkšto, grubaus kietumo)</t>
  </si>
  <si>
    <t>Burnos plėtikliai įvairių dydžių (vidutiniai ir suaugusiems)</t>
  </si>
  <si>
    <t>Pagamintos iš polikarbonato, autoklavuojamas,.</t>
  </si>
  <si>
    <t>Žiodikliai Opragate (dideli ir maži)</t>
  </si>
  <si>
    <t>Įpakavimas: po 80 vnt.</t>
  </si>
  <si>
    <t>Rankiniai periodontologiniai instrumentai (pjautuvėliai)</t>
  </si>
  <si>
    <t>Įpakavimas vienetais, daugkartinio naudojimo, atsparūs dezinfekcijai, sterilizacijai</t>
  </si>
  <si>
    <t>Periodontologinės kiuretės</t>
  </si>
  <si>
    <t>Įpakavimas vienetais. Reikalavimai: daukartonio naudojimo, atsparūs dezinfekcijai, sterilizacijai</t>
  </si>
  <si>
    <t>Medžiaga kanalų platinimui (kremas)</t>
  </si>
  <si>
    <t>Medžiaga kanalų platinimui (tirpalas)</t>
  </si>
  <si>
    <t>Įpakavimas flakonuose po 50 ml. Paskirtis: užkalkėjusiems kanalams platinti.</t>
  </si>
  <si>
    <t>Kalcio hidroksido pasta be jodoformo</t>
  </si>
  <si>
    <t>Įpakavimas: švirkštuose.</t>
  </si>
  <si>
    <t>Natrio hipochloritas</t>
  </si>
  <si>
    <t>Įpakavimas: (2 % -5,25 %) , įpakuota flakonuose po 200 ml. Paskirtis: kanalų plovimui, dezinfekcijai.</t>
  </si>
  <si>
    <t>Endodontontiniai švirkštai</t>
  </si>
  <si>
    <t>Steriliai įpakuoti, be adatų.</t>
  </si>
  <si>
    <t>Endodontinės adatos</t>
  </si>
  <si>
    <t>Su šoninėmis skylutėmis. Paskirtis: kanalų plovimui.  Įpakavimas pagal gamintoją.</t>
  </si>
  <si>
    <t>Endodontinė liniuotė</t>
  </si>
  <si>
    <t>Reikalavimai: nerūdijančio plieno, autoklavuojama, darbinė dalis ne mažiau 30 mm, lygi, skalė graduota kas 0,5 mm.</t>
  </si>
  <si>
    <t>Chlorheksidinas (gluco-chex)</t>
  </si>
  <si>
    <t>Įpakavimas: 2 proc. 200 ml flakonai. Paskirtis: danties kanalų plovimui ir dezinfekcijai</t>
  </si>
  <si>
    <t>Gvazdikėlių aliejus</t>
  </si>
  <si>
    <t>Įpakavimas: 100 proc. gvazdikėlių aliejus po 10 ml ar  15 ml stiklo buteliukuose.Paskirtis: dantų kanalų dezinfekcijai, veikia antiseptiškai, nuskausminančiai, raminančiai. Gali būti naudojamas pastų gamybai (kanalams plombuoti, gilios, kariozinės ertmės dugnui padengti)</t>
  </si>
  <si>
    <t>Vietinio nuskausminimo priemonės</t>
  </si>
  <si>
    <t>Įpakavimas: dėžutėse, gelio pavidalo, įvairių skonių.  Reikalavimai: gelis turi turėti benzokaino ar kitos anestezuojančios medžiagos.</t>
  </si>
  <si>
    <t>Hemostatinė kempinėlė</t>
  </si>
  <si>
    <t>Įpakavimas: želatininės kempinėlės sterilioje pakuotėje (kiekviena atskirai) Reikalavimai: sterilios, turi rezorbuotis.Paskirtis: naudojamas odontologijoje kraujavimo stabdymui, žaizdų infekcijos profilaktikai.</t>
  </si>
  <si>
    <t>Jodoformo milteliai</t>
  </si>
  <si>
    <t>Antiseptinis tvarstis</t>
  </si>
  <si>
    <t>Įpakavimas: dėž. 12 g (plaušų tipo pasta).Paskirtis: 12 g (pasta plaušų tipo), skirtas alveolių gydymui.Reikalavimai: tvarstis, sudarytas iš jodoformo, eugenolio, propolio, lidokaino.</t>
  </si>
  <si>
    <t>Šalčio testas</t>
  </si>
  <si>
    <t>Pakuotė po 200 ml</t>
  </si>
  <si>
    <t>Skystis gutaperčos tirpdymui</t>
  </si>
  <si>
    <t>Sudėtis: 100 proc.eukalipto aliejaus. Įpakavimas buteliukuose po 10 ml</t>
  </si>
  <si>
    <t>Maži pincetai</t>
  </si>
  <si>
    <t>Įpakavimas: pagal gamintoją.Paskirtis: smulkių endodontinių instrumentų paėmimui.Reikalavimai: nelūžtantys, patogūs darbui, nerūdijantys, galima sterilizuoti ir dezinfekuoti. Tiesūs ar su palemkta darbine dalimi (10-12 cm ilgio)</t>
  </si>
  <si>
    <t>Odontologiniai pincetai</t>
  </si>
  <si>
    <t>Įpakavimas: dėžutėse, pagal gamintoją.Paskirtis: odontologijoje.Reikalavimai: aikštos kokybės plieno, dezinfekcijai ir sterilizacijai. Daugkartinio naudojimo. Darbinė dalis smaila, elastinga, nelūžtanti, lenkta ~ 50 laipsnių, gerai suimanti smulkius objektus. Nesideformuoja. Koteliai pašiurkštinti, patogūs darbui.</t>
  </si>
  <si>
    <t>Instrumentai plombavimui: 1.kimštukai. 2.ekskavatoriai. 3.lopetėlės</t>
  </si>
  <si>
    <t>Įpakavimas: Dėžutėse po 5 vnt. gali būti ir pavieniai.Reikalavimai: aukštos kokybės metalo, atsparūs dezinfekcijai ir sterilizacijai. Įvairių formų kimštukai, dviem darbiniais galais. Vidurinė instrumento dalis pašiurkštinta darbo patogumui, ilgo naudojimo.</t>
  </si>
  <si>
    <t xml:space="preserve">Zondai </t>
  </si>
  <si>
    <t>Sudėtis: nerūdijantis plienas.</t>
  </si>
  <si>
    <t>Veidrodėlių galvutės</t>
  </si>
  <si>
    <t>Įpakavimas: pagal gamintoją. Reikalavimai: susideda iš dviejų dalių. Vienoje pusėje veidrodėlis, kuris įstatytas į metalinį korpusą. Atsparūs dezinfekcijos tirpalams ir sterilizacijai. Lengvai prisukamos prie kotelio.</t>
  </si>
  <si>
    <t>Veidrodėlių koteliai</t>
  </si>
  <si>
    <t>Reikalavimai: nerūdijančio plieno, su sriegiu, atsparūs dezinfekcijai ir sterilizacijai.</t>
  </si>
  <si>
    <t>Replės dantų traukimui</t>
  </si>
  <si>
    <t>Reikalavimai:tvirto metalo, daugkartinio naudojimo, atsparios dezinfekcijai ir sterilizacijai.</t>
  </si>
  <si>
    <t xml:space="preserve">Žirklutės </t>
  </si>
  <si>
    <t>Reikalavimai:tvirto metalo, daugkartinio naudojimo, atsparios dezinfekcijai ir sterilizacijai. Įvairių formų, patogios darbui burnos ertmėje.</t>
  </si>
  <si>
    <t>Servetėlės pacientams</t>
  </si>
  <si>
    <t>Įpakavimas: po 500 vnt. dėžutėse.Reikalavimai: neperšlampamos, viena pusė sugerianti skysčius.</t>
  </si>
  <si>
    <t>Seilių atsiurbėjai</t>
  </si>
  <si>
    <t>Įpakavimas: po 100 vnt..Paskirtis: seilių atsiurbimui iš burnos ertmės.Reikalavimai: skaidrūs, elastingi. Lengvai užsidedantys ant antgalio, burnoje lengvai prisitaiko pagal reikiamą padėtį, vienkartiniai.</t>
  </si>
  <si>
    <t>Laikikliai servetėlėms</t>
  </si>
  <si>
    <t>Apie 30 cm ilgio grandinėlė su dviem segtukais gale. Grandinėlė arba elastinė juostelė.</t>
  </si>
  <si>
    <t>Karpulinės adatos</t>
  </si>
  <si>
    <t>Įpakavimas: dėžutėse po 100 vnt.Paskirtis: sušvirkšti vaistams karpulėse. Įstatomos į specialų švirkštą.Reikalavimai: įvairaus ilgio, pakankamai aštrios, netraumuojančios audinių, nesideformuojančios.</t>
  </si>
  <si>
    <t xml:space="preserve">Karpuliniai švirkštai </t>
  </si>
  <si>
    <t>Įpakavimas: po 1vnt. Reikalavimai: daugkartinio naudojimo, atsparūs dezinfekcijai ir sterilizacijai.</t>
  </si>
  <si>
    <t>Apsauginis veido skydas su laikikliais</t>
  </si>
  <si>
    <t>Reikalavimas: įpakavime turi būti papildomi prisegami skydai</t>
  </si>
  <si>
    <t>Chirurginiai siūlai savaime tirpstantys su pjaunančia adata</t>
  </si>
  <si>
    <t>Chirurginiai sterilūs besirezorbuojantys siūlai sudaryti iš homopolimerinių glikolio rūgšties skaidulų (poliglikolio rūgšties). Tai supinti multifilamentiniai, sterilūs ir dėl vykstančios hidrolizės besirezorbuojantys siūlai. Įvairaus storio.</t>
  </si>
  <si>
    <t>Adatkočiai</t>
  </si>
  <si>
    <t>Įpakavimas vienetais, daugkartinio naudojimo, atsparūs dezinfekcijai</t>
  </si>
  <si>
    <t>Skalpelio galvutės</t>
  </si>
  <si>
    <t>Skalpelio galvutės, anglies plienas, galimi dydžiai (Nr. 11 - Nr. 24), pakuotėje 100 vnt.</t>
  </si>
  <si>
    <t>Koteliai skalperio galvutei</t>
  </si>
  <si>
    <t>Metaliniai, atsparūs korozijai, daukartinio naudojimo, autoklavuojami.</t>
  </si>
  <si>
    <t>Chirurginiai šaukšteliai alveolės valymui</t>
  </si>
  <si>
    <t>Galimi dydžiai: Nr. 11 - Nr. 24</t>
  </si>
  <si>
    <t>Tacelės stačiakampės</t>
  </si>
  <si>
    <t xml:space="preserve">Pakuotė: dėžutėje yra 100 vnt. </t>
  </si>
  <si>
    <t>Petri lėkštutės</t>
  </si>
  <si>
    <t>Stiklinės su dangteliais, suskirstytos perskyromis. 90-100 mm x 15 mm dydžio</t>
  </si>
  <si>
    <t>Didieji seilių dulkių siurbliai</t>
  </si>
  <si>
    <t>Daugkartinio naudojimo, autoklavuojami</t>
  </si>
  <si>
    <t>Vienkartiniai, pagaminti iš plastiko. Tiesūs su 45 laipsnių kampo nupjovimais abiejuose galuose. Įpakavimai po 100 vnt.</t>
  </si>
  <si>
    <t>Plombų maišymo popierius</t>
  </si>
  <si>
    <t>Padengtas plėvele, dydis 6- 8 cm x 7-8 cm. Pakuotėje 50 vnt.</t>
  </si>
  <si>
    <t>Plastikinės apsaugos instrumentams</t>
  </si>
  <si>
    <t>Įvairių dydžių (10, 25, 50 mm)</t>
  </si>
  <si>
    <t>Metalinė ruloninė matrica</t>
  </si>
  <si>
    <t>Nerūdijančio plieno. Ilgis ne mažiau 3 m, plotis 9 mm, storis 0,05 mm.</t>
  </si>
  <si>
    <t>Konteineris grąžtams</t>
  </si>
  <si>
    <t>Talpa 200 ml, uždengiamias dangteliu.</t>
  </si>
  <si>
    <t>Deimantiniai grąžtai turbininiam antgaliui</t>
  </si>
  <si>
    <t xml:space="preserve">Turi atitikti ES standartų reikalavimus.
Įpakavimas: Dėžutėse ar vienetais.
Paskirtis: įvairių formų, įvairaus šiurkštumo priemonės, skirtos dantims gręžti, jų poliravimui ir šlifavimui. Naudojami turbininiame antgalyje.
Reikalavimai: aštrūs, atsparūs abrazijai, todėl neįkaitinantys danties audinių. Darbinė galvutė padengta deimantu. Pagal sistemą žymimi spalvotomis juostelėmis.
</t>
  </si>
  <si>
    <t>Kietmetalio grąžtai kampiniam antgaliui</t>
  </si>
  <si>
    <t xml:space="preserve">Turi atitikti ES standartų reikalavimus.
Įpakavimas: Dėžutėse ar vienetais.
Paskirtis: įvairių formų, skirti kariozinių ertmių preparavimui. Naudojami kampiniame antgalyje.
Reikalavimai: aštrūs, atsparūs abrazijai. Pagal sistemą žymimi spalvotomis juostelėmis.
</t>
  </si>
  <si>
    <t>Metalinis šepetukas grąžtams valyti</t>
  </si>
  <si>
    <t>Stiklo jonomerinis cementas pastoviam fiksavimui</t>
  </si>
  <si>
    <t>Polyras tiesiam antgaliui</t>
  </si>
  <si>
    <t>Metalinė freza</t>
  </si>
  <si>
    <t xml:space="preserve">Turi atitikti ES standartų reikalavimus.                                                                Reikalavimai: frezos deimantinės tiesiam antgaliui įvairių formų bei dydžių. Darbinė galvutė padengta deimantu.                                          </t>
  </si>
  <si>
    <t>Kietmetalio freza</t>
  </si>
  <si>
    <t>Replės kramponinės universalios</t>
  </si>
  <si>
    <t>Adhezinis dvigubo kietėjimo dervinis cementas</t>
  </si>
  <si>
    <t>Rankiniai nerūdijančio plieno endodontiniai instrumentai</t>
  </si>
  <si>
    <t>Įpakavimas: dėžutėse ar pakuotėse. Paskirtis: Skirti pulpos ar negyvų danties audinių pašalinimui, šaknų kanalų valymui ir  formavimui,ypač abai lenktiems ir siauriems kanalams.Reikalavimai:  pagaminti iš nerūdijančio plieno. Kintančio konusiškumo instrumentai. Turi būti sužymėti spalviniu kodu, su darbinio ilgio nustatymo žymekliu. Gali būti trijų ilgių 21, 25, 31 mm. Skirtingų dydžiu nuo 6 iki 140. Su silikoninėmis rankenėlėmis, atsparūs cheminių medžiagų poveikiui, vienkartinio naudojimo.</t>
  </si>
  <si>
    <t>Rankiniai titano nikelio  endodontiniai instrumentai</t>
  </si>
  <si>
    <t>Įpakavimas: dėžutėse ar pakuotėse. Paskirtis: Skirti pulpos ar negyvų danties audinių pašalinimui, šaknų kanalų valymui ir  formavimui.Reikalavimai:  pagaminti iš titano nikelio lydinio. Kintančio konusiškumo instrumentai. Turi būti sužymėti spalviniu kodu, su darbinio ilgio nustatymo žymekliu. Gali būti dviejų ilgių 21, 25 mm. Skirtingų dydžiu nuo 15 iki 60. Su silikoninėmis rankenėlėmis, atsparūs cheminių medžiagų poveikiui, vienkartinio arba daugkartinio naudojimo.</t>
  </si>
  <si>
    <t>Įpakavimas: dėž. po 6 vnt. Paskirtis: Vieno danties mašininė sistema skirta danties šaknies kanalo valymui, platinimui ir formavimui, įvairiems atvejams gydyti. Reikalavimai: keturių dydžių (pirminis, mažas, vidutinis, didelis) ir trijų darbinių ilgių (21, 25, 31 mm) ,turėti spalvų kodą.</t>
  </si>
  <si>
    <t xml:space="preserve"> Plugeris</t>
  </si>
  <si>
    <t>Rankinis plugeris,skirtas gutaperčos kondensavimui, metalinis. Dydžiai: geltonas-0,6 mm. Raudonas-0,8mm, mėlynas-1mm, žalias-1,2mm.</t>
  </si>
  <si>
    <t>Koferdamo guma</t>
  </si>
  <si>
    <t xml:space="preserve">Įpakavimas: dėž. po 36 vnt. Paskirtis: dantų izoliacijai. Reikalavimai: skirtingo storio vidutinės (0.18 mm) ir storos (0.22 mm), beskonės ar su skonio, skirtingų spalvų - mėlyna, žalia, juoda, be latekso ar su. </t>
  </si>
  <si>
    <t>Gutaperčos kaiščiai</t>
  </si>
  <si>
    <t>Popieriniai kaiščiai</t>
  </si>
  <si>
    <t>Turi atitikti ES standartų reikalavimus.
Įpakavimas: 1 x 33 g milteliai, 1 x 12 ml skystis, priedai, naudojimo instrukcijos
Paskirtis: vainikėlių ir tiltų, įklotų, kaiščių bei ortodontinių juostų cementavimas.                                                                          Reikalavimai: Stiklo jonomerinis cementas, sukuriantis cheminę jungtį su emaliu ir dentinu, išskiriantis fluoridus, pasižymintis geru biosuderinamumu. Ypač mažas išstūmimo sluoksnio storis leidžia lengvai adaptuoti cementuojamus protezus. Rentgenokontrastiškas.</t>
  </si>
  <si>
    <t xml:space="preserve">Turi atitikti ES standartų reikalavimus.
Įpakavimas: Dėžutėse.
Paskirtis: įvairių formų, įvairaus šiurkštumo priemonės, skirtos kobalto chromo, plastmasinių ir cirkonio oksido konstrukcijų koregavimui. Naudojami tiesiame antgalyje.
Reikalavimai: aštrūs, atsparūs abrazijai, daugkartinio naudojimo, atsparios dezinfekcijai ir sterilizacijai. Pagal sistemą žymimi spalvotomis juostelėmis.    </t>
  </si>
  <si>
    <t>Turi atitikti ES standartų reikalavimus. Reikalavimai: Patikimas sukibimo su danties struktūromis ir restauracijų medžiagomis. Puikios fizinės savybės ir didelis atsparumas dilimui. Maža vandens absorbcija ir mažas tirpumas. Išskirtinė estetika ir spalvos stabilumas. Geras rentgenokontrastiškumas. Paprastas valdymas ir lengvas pertekliaus pašalinimas. Indikacijos: Restauracijų cementavimas; Vainikėliai, tiltai, įklotai, užklotai, pagaminti iš visų rūšių porceliano (stiklo, oksidų – cirkonio ir aliuminio), visų rūšių metalo (tauraus ir ne), kompozitų; Venyrai (Laminatės); Adheziniai tiltai (Maryland); Kultiniai kaištiniai įklotai (metalo, kompozito); Stiklo pluošto kaiščiai; Restauracijų pataisos (Metalo keramikos, Bemetalės keramikos).</t>
  </si>
  <si>
    <t>Bendra pirkimo dalies Nr. 2 suma, Eur be PVM</t>
  </si>
  <si>
    <t>Bendra pirkimo dalies Nr. 3 suma, Eur be PVM</t>
  </si>
  <si>
    <t>Bendra pirkimo dalies Nr. 4 suma, Eur be PVM</t>
  </si>
  <si>
    <t>Bendra pirkimo dalies Nr. 5 suma, Eur be PVM</t>
  </si>
  <si>
    <t>Bendra pirkimo dalies Nr. 6 suma, Eur be PVM</t>
  </si>
  <si>
    <t>Dažai naudojami restauracijų individualizavimui ir atspalvio modifikavimui, stengiantis ištobulinti jų estetinį vaizdą. Tiekiami ne daugiau kaip 13 spalvų: 4 nepermatomos (opakinės) spalvos (rožinė, didelio intensyvyumo, vidutinio intensyvumo, mažo intensyvumo) ir 9 atspalvių (skaidrus, baltas, mėlynas, geltonas, pilkas, ochrinis, tamsiai rudas, raudonas, levandų). SAVYBĖS: lengvai aplikuojami geliai;  Sudėtyje yra 58% neorganinio užpildo pagal svorį. INDIKACIJOS: Kompozitinių restauracijų individualizavimas; Kompozitinių venyrų charakterizavimas; Spalvos ir jos intensyvumo bei skaistumo individualizavimas; Spalvų efektų įkomponavimas ribinėse zonose; Diskoloracijų maskavimas. Pakuotėje ne daugiau kaip 0,9g</t>
  </si>
  <si>
    <t>Šviesoje kietėjanti mikrohibridinė plombinė medžiaga  papildomos spalvos, tinkančios 12. pozicijai</t>
  </si>
  <si>
    <t>Pirkimo dalis Nr.1 Plombinės medžiagos</t>
  </si>
  <si>
    <t>Pirkimo dalis Nr.2. Submikroniniai kompozitai</t>
  </si>
  <si>
    <t>Pirkimo dalis Nr.4. Pagalbinės priemonės burnos higienai atlikti</t>
  </si>
  <si>
    <t>Pirkimo dalis Nr.5. Pagalbinės gydomosios medžiagos ir priemonės, naudojamos odontologijoje</t>
  </si>
  <si>
    <t>Pirkimo dalis Nr.6. Plombavimo instrumentai ir kitos papildomos priemonės, naudojamos odontologijoje</t>
  </si>
  <si>
    <t>Pirkimo dalis Nr.7. Dantų protezavimui skirtos medžiagos ir priemonės</t>
  </si>
  <si>
    <t>Pirkimo dalis Nr.8. Endodontijai skirti instrumentai ir medžiagos</t>
  </si>
  <si>
    <t xml:space="preserve"> Savybės: sukurtas atsižvelgiant į dantų šaknų kanalų anatomija, unikalus kūgio formos dizainas tam, kad vienu instrumentu sukurti slydimo kelią  į danties šaknies kanalo viršūnę. Pakuotėjė 6 endodontiniai instrumentai, galimas ilgis: 21 mm, 25 mm, 31 mm. </t>
  </si>
  <si>
    <t>Įpakavimas dėž. (maži, pirminiai, vidutiniai, dideli),  tiksliai atitinka kanalų apdorojimo instrumentų suformuotas formas. SAVYBĖS: išlieti įpurškimo būdu, kad nuspėjamai ir tiksliai atitiktų suformuoto kanalo formą; Kintamas kūgis; Tikslus prigludimas; Karščio  pralaidumas iki 5 mm. Turi atitikti 8 pirkimo dalies 4 poziciją.</t>
  </si>
  <si>
    <t>Įpakavimas dėž. (F1-F3). SAVYBĖS: forma atitinka failų sukurtas kintamas kūgines formas; Sterilizuoti; Keturi dydžiai, atinkantys instrumentais paruoštus kanalus; Užtikrina visišką sausumą plovimo; Spalviniai kodai: atitinka instrumentus (maži, pirminiai, vidutiniai, dideli) 8 pirkimo dalies 4 pozicijos.</t>
  </si>
  <si>
    <t>Mašinininis vieno instrumento endodontinis failas kanalo formavimui</t>
  </si>
  <si>
    <t>Mašininis vieno instrumento endodontinis failas slydimo kelio formavimui</t>
  </si>
  <si>
    <t>Universalus kompozitas</t>
  </si>
  <si>
    <t>Tinka priekinių ir krūminių dantų restauracijoms, supaprastinta 5 pagrindinių spalvų sistema leidžianti atkurti 16 VITA spalvų rakto atspalvių, naturali fluorescencija, ilgalaikis blizgesys, nelimpa prie plombavimo instrumentų dėka optimizuoto monomerinio užpildo derinio – FSC ir HPC. Ne mažiau 5 pagrindinių atspalvių. Įpakavimas: švirkštai po 4 gr.</t>
  </si>
  <si>
    <t>Šviesa kietinamas kompozitas priekiniams ir krūminiams dantims</t>
  </si>
  <si>
    <t>Savybės: mikrohibrinis kompozitas, unikali nematomų restauracijų spalvų koncepcija, ilgesnis darbo laikas dėl mažo jautrumo operacinei šviesai. Kietėjimo laikas ne daugiau 20 sek. Lengvai modeliuojama ir poliruojama.  Įpakavimas – ne mažiau kaip 7 švirkštai po 4 g. – 2,7 ml – spalvos  A2, A3, A3,5, AO3, CV, CT ir vienas švirkštas po 4,7 g - 2,7 ml – PA2 spalva; Spalvų raktas. Naudojimo instrukcija.</t>
  </si>
  <si>
    <t>*6. Prekių preliminarūs kiekiai bus naudojami pasiūlymų vertinimui bei laimėjusio tiekėjo nustatymui. Tai nėra perkančiosios organizacijos įsipareigojimas tiekėjui pirkimo sutarties galiojimo laikotarpiu įsigyti visas Prekes ir visus jų kiekius.</t>
  </si>
  <si>
    <t>Įpakavimas: stikliniuose buteliukuose.Paskirtis: laikinas užpilas.Reikalavimai: vidutinio kietumo, gerai limpanti, baltos arba pilkšvos spalvos masė, lengvai pašalinama sekančio gydymo metu. Pakuotėje ne mžiau kaip 38 g</t>
  </si>
  <si>
    <t>5. Techninėje specifikacijoje nurodyti pakuočių dydžiai, dozės, kapsulių sudėtys ar komponentų kiekiai yra pateikiami orientaciniu tikslu, siekiant apibrėžti reikalingą medžiagos funkcinį stiprumą. Tiekėjai gali siūlyti lygiavertes prekes kitokiose pakuotėse ar dozėse, jeigu užtikrinamas ne mažesnis funkcinis stiprumas ir pasiūlymo pateikimo metu perskaičiuojamas ekvivalentinis preliminarus kiekis.</t>
  </si>
  <si>
    <t>Kompozicinė plombavimo medžiaga</t>
  </si>
  <si>
    <t>Savybės: nanokeraminė, rengenokontrastiška, šviesa kietinama, nelimpa prie plombavimo instrumento, galimi du klampumai, ne mažiau 5 atspalvių. Pakuotėje: 5 švirkštai po 3 g, 50 aplikatorių, bondas, plastikinis indelis.</t>
  </si>
  <si>
    <t>Universali kompozicinė plombavimo medžiaga</t>
  </si>
  <si>
    <t>Takus kompozitas, atitinkantis 4 poz. esančią plombinę medžiagą. Įpakavimas : šv.po 3 gr. Savybės atitinka 4 poziciją.</t>
  </si>
  <si>
    <t>Takus kompozitas, atitinkantis savybių 4 poz. esančios plombinės medžiagos. Įpakavimas: 16 kaps.po 0,25 gr</t>
  </si>
  <si>
    <t>Dydis ne mažiau 55 x 33 mm</t>
  </si>
  <si>
    <t>Pirkimo dalis Nr. 3. Pagalbinės medžiagos dantų plombavimui</t>
  </si>
  <si>
    <t>Įpakavimas: švirkštas po 10 ml. Paskirtis: užkalkėjusiems kanalams platinti.Reikalavimai: baltos spalvos gelis, skirtas tirpinti, minkštinti sukalkėjusius audinius.</t>
  </si>
  <si>
    <t xml:space="preserve">Turi atitikti ES standartų reikalavimus.
Įpakavimas: pagal gamintoją.
Reikalavimai: įvairių formų, tiesiam antgaliui. Daugkartinio naudojimo, atsparūs dezinfekcijai ir sterilizacijai.
Reikalavimai: aštrūs, atsparūs abrazijai. Pagal sistemą žymimi spalvotomis juostelėmis. Paskirtis: kobalto chromo, plastmasės ir cirkonio oksido polyravimui.               
</t>
  </si>
  <si>
    <t xml:space="preserve">Orientacinis poreikis </t>
  </si>
  <si>
    <t>Bendra pirkimo dalies Nr. 1 suma, Eur be PVM</t>
  </si>
  <si>
    <t>Bendra pirkimo dalies Nr. 7 suma, Eur be PVM</t>
  </si>
  <si>
    <t>Bendra pirkimo dalies Nr. 8 suma,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</si>
</sst>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amily val="2"/>
      <charset val="186"/>
    </font>
    <font>
      <sz val="11"/>
      <name val="Times New Roman"/>
      <family val="1"/>
      <charset val="186"/>
    </font>
    <font>
      <b/>
      <sz val="11"/>
      <name val="Times New Roman"/>
      <family val="1"/>
      <charset val="186"/>
    </font>
    <font>
      <sz val="11"/>
      <color indexed="10"/>
      <name val="Times New Roman"/>
      <family val="1"/>
      <charset val="186"/>
    </font>
  </fonts>
  <fills count="5">
    <fill>
      <patternFill patternType="none"/>
    </fill>
    <fill>
      <patternFill patternType="gray125"/>
    </fill>
    <fill>
      <patternFill patternType="solid">
        <fgColor theme="0"/>
        <bgColor indexed="26"/>
      </patternFill>
    </fill>
    <fill>
      <patternFill patternType="solid">
        <fgColor theme="0"/>
        <bgColor indexed="3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64"/>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8"/>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8"/>
      </right>
      <top style="medium">
        <color indexed="64"/>
      </top>
      <bottom style="medium">
        <color indexed="64"/>
      </bottom>
      <diagonal/>
    </border>
    <border>
      <left/>
      <right/>
      <top style="thin">
        <color indexed="8"/>
      </top>
      <bottom style="thin">
        <color indexed="8"/>
      </bottom>
      <diagonal/>
    </border>
    <border>
      <left style="thin">
        <color indexed="8"/>
      </left>
      <right/>
      <top/>
      <bottom style="thin">
        <color indexed="8"/>
      </bottom>
      <diagonal/>
    </border>
    <border>
      <left/>
      <right/>
      <top style="thin">
        <color indexed="8"/>
      </top>
      <bottom/>
      <diagonal/>
    </border>
  </borders>
  <cellStyleXfs count="1">
    <xf numFmtId="0" fontId="0" fillId="0" borderId="0"/>
  </cellStyleXfs>
  <cellXfs count="79">
    <xf numFmtId="0" fontId="0" fillId="0" borderId="0" xfId="0"/>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3" borderId="2" xfId="0" applyFont="1" applyFill="1" applyBorder="1" applyAlignment="1">
      <alignment vertical="center" wrapText="1"/>
    </xf>
    <xf numFmtId="0" fontId="1" fillId="2" borderId="0" xfId="0" applyFont="1" applyFill="1" applyAlignment="1">
      <alignment vertical="center"/>
    </xf>
    <xf numFmtId="0" fontId="1" fillId="2" borderId="2" xfId="0" applyFont="1" applyFill="1" applyBorder="1" applyAlignment="1">
      <alignment vertical="center" wrapText="1"/>
    </xf>
    <xf numFmtId="0" fontId="1" fillId="2" borderId="0" xfId="0" applyFont="1" applyFill="1" applyAlignment="1">
      <alignment horizontal="center" vertical="center"/>
    </xf>
    <xf numFmtId="0" fontId="1" fillId="2" borderId="0" xfId="0" applyFont="1" applyFill="1" applyAlignment="1">
      <alignment vertical="center" wrapText="1"/>
    </xf>
    <xf numFmtId="0" fontId="2" fillId="2" borderId="0" xfId="0" applyFont="1" applyFill="1" applyAlignment="1">
      <alignment horizontal="center" vertical="center"/>
    </xf>
    <xf numFmtId="0" fontId="2" fillId="2" borderId="0" xfId="0" applyFont="1" applyFill="1" applyAlignment="1">
      <alignment horizontal="left" vertical="center"/>
    </xf>
    <xf numFmtId="0" fontId="1" fillId="2" borderId="2"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9" xfId="0" applyFont="1" applyFill="1" applyBorder="1" applyAlignment="1">
      <alignment vertical="center" wrapText="1"/>
    </xf>
    <xf numFmtId="0" fontId="1" fillId="2" borderId="0" xfId="0" applyFont="1" applyFill="1" applyAlignment="1">
      <alignment horizontal="center" vertical="center" wrapText="1"/>
    </xf>
    <xf numFmtId="0" fontId="3" fillId="2" borderId="0" xfId="0" applyFont="1" applyFill="1" applyAlignment="1">
      <alignment vertical="center"/>
    </xf>
    <xf numFmtId="0" fontId="1" fillId="4"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2" xfId="0" applyFont="1" applyFill="1" applyBorder="1" applyAlignment="1">
      <alignment horizontal="center" vertical="center"/>
    </xf>
    <xf numFmtId="0" fontId="1" fillId="2" borderId="4" xfId="0" applyFont="1" applyFill="1" applyBorder="1" applyAlignment="1">
      <alignment horizontal="left" vertical="center" wrapText="1"/>
    </xf>
    <xf numFmtId="0" fontId="2" fillId="2" borderId="0" xfId="0" applyFont="1" applyFill="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4" xfId="0" applyFont="1" applyFill="1" applyBorder="1" applyAlignment="1">
      <alignment vertical="center" wrapText="1"/>
    </xf>
    <xf numFmtId="0" fontId="1" fillId="4" borderId="2" xfId="0" applyFont="1" applyFill="1" applyBorder="1" applyAlignment="1">
      <alignment horizontal="center" vertical="center" wrapText="1"/>
    </xf>
    <xf numFmtId="0" fontId="1" fillId="4" borderId="2" xfId="0" applyFont="1" applyFill="1" applyBorder="1" applyAlignment="1">
      <alignment vertical="center" wrapText="1"/>
    </xf>
    <xf numFmtId="0" fontId="1" fillId="4" borderId="3" xfId="0" applyFont="1" applyFill="1" applyBorder="1" applyAlignment="1">
      <alignment vertical="center" wrapText="1"/>
    </xf>
    <xf numFmtId="0" fontId="1" fillId="4" borderId="6" xfId="0" applyFont="1" applyFill="1" applyBorder="1" applyAlignment="1">
      <alignment vertical="center" wrapText="1"/>
    </xf>
    <xf numFmtId="0" fontId="1" fillId="4" borderId="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3" borderId="6" xfId="0" applyFont="1" applyFill="1" applyBorder="1" applyAlignment="1">
      <alignment horizontal="left" vertical="center"/>
    </xf>
    <xf numFmtId="0" fontId="1" fillId="3" borderId="6" xfId="0" applyFont="1" applyFill="1" applyBorder="1" applyAlignment="1">
      <alignment vertical="center" wrapText="1"/>
    </xf>
    <xf numFmtId="0" fontId="1" fillId="2" borderId="15" xfId="0" applyFont="1" applyFill="1" applyBorder="1" applyAlignment="1">
      <alignment horizontal="center" vertical="center" wrapText="1"/>
    </xf>
    <xf numFmtId="0" fontId="1" fillId="4" borderId="11" xfId="0" applyFont="1" applyFill="1" applyBorder="1" applyAlignment="1">
      <alignment vertical="center" wrapText="1"/>
    </xf>
    <xf numFmtId="0" fontId="1" fillId="4" borderId="11"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7"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vertical="center" wrapText="1"/>
    </xf>
    <xf numFmtId="0" fontId="2" fillId="2" borderId="10" xfId="0" applyFont="1" applyFill="1" applyBorder="1" applyAlignment="1">
      <alignment vertical="center" wrapText="1"/>
    </xf>
    <xf numFmtId="0" fontId="1" fillId="2" borderId="13" xfId="0" applyFont="1" applyFill="1" applyBorder="1" applyAlignment="1">
      <alignment vertical="center" wrapText="1"/>
    </xf>
    <xf numFmtId="0" fontId="1" fillId="2" borderId="22" xfId="0" applyFont="1" applyFill="1" applyBorder="1" applyAlignment="1">
      <alignment horizontal="center" vertical="center" wrapText="1"/>
    </xf>
    <xf numFmtId="0" fontId="2" fillId="2" borderId="21" xfId="0" applyFont="1" applyFill="1" applyBorder="1" applyAlignment="1">
      <alignment vertical="center" wrapText="1"/>
    </xf>
    <xf numFmtId="0" fontId="1" fillId="2" borderId="2" xfId="0" applyFont="1" applyFill="1" applyBorder="1" applyAlignment="1">
      <alignment vertical="center"/>
    </xf>
    <xf numFmtId="0" fontId="1" fillId="4" borderId="2" xfId="0" applyFont="1" applyFill="1" applyBorder="1" applyAlignment="1">
      <alignment vertical="center"/>
    </xf>
    <xf numFmtId="0" fontId="1" fillId="4" borderId="2" xfId="0" applyFont="1" applyFill="1" applyBorder="1" applyAlignment="1">
      <alignment horizontal="left" vertical="center" wrapText="1"/>
    </xf>
    <xf numFmtId="0" fontId="1" fillId="4"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14"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4" borderId="0" xfId="0" applyFont="1" applyFill="1" applyAlignment="1">
      <alignment horizontal="center" vertical="center"/>
    </xf>
    <xf numFmtId="0" fontId="2" fillId="2" borderId="0" xfId="0" applyFont="1" applyFill="1" applyAlignment="1">
      <alignment horizontal="center" vertical="center"/>
    </xf>
    <xf numFmtId="0" fontId="1" fillId="2" borderId="2" xfId="0" applyFont="1" applyFill="1" applyBorder="1" applyAlignment="1">
      <alignment horizontal="left"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8"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1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Alignment="1">
      <alignment vertical="center"/>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85732-9705-471A-A962-22000415EDBF}">
  <dimension ref="A1:J158"/>
  <sheetViews>
    <sheetView tabSelected="1" zoomScale="80" zoomScaleNormal="80" workbookViewId="0">
      <selection activeCell="B8" sqref="B8:I8"/>
    </sheetView>
  </sheetViews>
  <sheetFormatPr defaultColWidth="17.28515625" defaultRowHeight="29.25" customHeight="1" x14ac:dyDescent="0.2"/>
  <cols>
    <col min="1" max="1" width="5.28515625" style="6" customWidth="1"/>
    <col min="2" max="2" width="24.7109375" style="7" customWidth="1"/>
    <col min="3" max="3" width="87.85546875" style="7" customWidth="1"/>
    <col min="4" max="4" width="9.42578125" style="6" customWidth="1"/>
    <col min="5" max="5" width="13.5703125" style="6" customWidth="1"/>
    <col min="6" max="6" width="23" style="6" customWidth="1"/>
    <col min="7" max="7" width="25" style="6" customWidth="1"/>
    <col min="8" max="8" width="19.28515625" style="4" customWidth="1"/>
    <col min="9" max="9" width="18.140625" style="4" customWidth="1"/>
    <col min="10" max="10" width="0.28515625" style="4" customWidth="1"/>
    <col min="11" max="16384" width="17.28515625" style="4"/>
  </cols>
  <sheetData>
    <row r="1" spans="1:10" ht="10.5" customHeight="1" x14ac:dyDescent="0.2">
      <c r="H1" s="66"/>
      <c r="I1" s="66"/>
    </row>
    <row r="2" spans="1:10" ht="29.25" customHeight="1" x14ac:dyDescent="0.2">
      <c r="B2" s="67" t="s">
        <v>0</v>
      </c>
      <c r="C2" s="67"/>
      <c r="D2" s="67"/>
      <c r="E2" s="67"/>
      <c r="F2" s="67"/>
      <c r="G2" s="67"/>
      <c r="H2" s="67"/>
      <c r="I2" s="67"/>
    </row>
    <row r="3" spans="1:10" ht="29.25" customHeight="1" x14ac:dyDescent="0.2">
      <c r="B3" s="9" t="s">
        <v>1</v>
      </c>
      <c r="C3" s="8"/>
      <c r="D3" s="8"/>
      <c r="E3" s="8"/>
      <c r="F3" s="8"/>
      <c r="G3" s="8"/>
      <c r="H3" s="8"/>
      <c r="I3" s="8"/>
    </row>
    <row r="4" spans="1:10" ht="39" customHeight="1" x14ac:dyDescent="0.2">
      <c r="B4" s="68" t="s">
        <v>2</v>
      </c>
      <c r="C4" s="68"/>
      <c r="D4" s="68"/>
      <c r="E4" s="68"/>
      <c r="F4" s="68"/>
      <c r="G4" s="68"/>
      <c r="H4" s="68"/>
      <c r="I4" s="68"/>
    </row>
    <row r="5" spans="1:10" ht="39" customHeight="1" x14ac:dyDescent="0.2">
      <c r="B5" s="68" t="s">
        <v>3</v>
      </c>
      <c r="C5" s="68"/>
      <c r="D5" s="68"/>
      <c r="E5" s="68"/>
      <c r="F5" s="68"/>
      <c r="G5" s="68"/>
      <c r="H5" s="68"/>
      <c r="I5" s="68"/>
    </row>
    <row r="6" spans="1:10" ht="39" customHeight="1" x14ac:dyDescent="0.2">
      <c r="B6" s="68" t="s">
        <v>4</v>
      </c>
      <c r="C6" s="68"/>
      <c r="D6" s="68"/>
      <c r="E6" s="68"/>
      <c r="F6" s="68"/>
      <c r="G6" s="68"/>
      <c r="H6" s="68"/>
      <c r="I6" s="68"/>
    </row>
    <row r="7" spans="1:10" ht="39" customHeight="1" x14ac:dyDescent="0.2">
      <c r="B7" s="63" t="s">
        <v>5</v>
      </c>
      <c r="C7" s="63"/>
      <c r="D7" s="63"/>
      <c r="E7" s="63"/>
      <c r="F7" s="63"/>
      <c r="G7" s="63"/>
      <c r="H7" s="63"/>
      <c r="I7" s="63"/>
    </row>
    <row r="8" spans="1:10" ht="39" customHeight="1" x14ac:dyDescent="0.2">
      <c r="B8" s="65" t="s">
        <v>283</v>
      </c>
      <c r="C8" s="65"/>
      <c r="D8" s="65"/>
      <c r="E8" s="65"/>
      <c r="F8" s="65"/>
      <c r="G8" s="65"/>
      <c r="H8" s="65"/>
      <c r="I8" s="65"/>
    </row>
    <row r="9" spans="1:10" ht="39" customHeight="1" x14ac:dyDescent="0.2">
      <c r="B9" s="65" t="s">
        <v>281</v>
      </c>
      <c r="C9" s="65"/>
      <c r="D9" s="65"/>
      <c r="E9" s="65"/>
      <c r="F9" s="65"/>
      <c r="G9" s="65"/>
      <c r="H9" s="65"/>
      <c r="I9" s="65"/>
    </row>
    <row r="10" spans="1:10" ht="22.5" customHeight="1" x14ac:dyDescent="0.2">
      <c r="B10" s="64"/>
      <c r="C10" s="64"/>
      <c r="D10" s="64"/>
      <c r="E10" s="64"/>
      <c r="F10" s="64"/>
      <c r="G10" s="64"/>
      <c r="H10" s="64"/>
      <c r="I10" s="64"/>
    </row>
    <row r="11" spans="1:10" ht="21" customHeight="1" x14ac:dyDescent="0.2">
      <c r="A11" s="77" t="s">
        <v>6</v>
      </c>
      <c r="B11" s="77" t="s">
        <v>7</v>
      </c>
      <c r="C11" s="77" t="s">
        <v>8</v>
      </c>
      <c r="D11" s="77" t="s">
        <v>9</v>
      </c>
      <c r="E11" s="77" t="s">
        <v>293</v>
      </c>
      <c r="F11" s="77" t="s">
        <v>10</v>
      </c>
      <c r="G11" s="77" t="s">
        <v>11</v>
      </c>
      <c r="H11" s="77" t="s">
        <v>12</v>
      </c>
      <c r="I11" s="77" t="s">
        <v>13</v>
      </c>
    </row>
    <row r="12" spans="1:10" s="76" customFormat="1" ht="63.75" customHeight="1" x14ac:dyDescent="0.2">
      <c r="A12" s="78"/>
      <c r="B12" s="78"/>
      <c r="C12" s="78"/>
      <c r="D12" s="78"/>
      <c r="E12" s="78"/>
      <c r="F12" s="78"/>
      <c r="G12" s="78"/>
      <c r="H12" s="78"/>
      <c r="I12" s="78"/>
    </row>
    <row r="13" spans="1:10" s="6" customFormat="1" ht="21" customHeight="1" x14ac:dyDescent="0.2">
      <c r="A13" s="14">
        <v>1</v>
      </c>
      <c r="B13" s="14">
        <v>2</v>
      </c>
      <c r="C13" s="14">
        <v>3</v>
      </c>
      <c r="D13" s="14">
        <v>4</v>
      </c>
      <c r="E13" s="14">
        <v>5</v>
      </c>
      <c r="F13" s="13">
        <v>6</v>
      </c>
      <c r="G13" s="13">
        <v>7</v>
      </c>
      <c r="H13" s="13">
        <v>8</v>
      </c>
      <c r="I13" s="13">
        <v>9</v>
      </c>
    </row>
    <row r="14" spans="1:10" ht="28.5" customHeight="1" x14ac:dyDescent="0.2">
      <c r="A14" s="15"/>
      <c r="B14" s="70" t="s">
        <v>265</v>
      </c>
      <c r="C14" s="70"/>
      <c r="D14" s="70"/>
      <c r="E14" s="70"/>
      <c r="F14" s="50"/>
      <c r="G14" s="50"/>
      <c r="H14" s="50"/>
      <c r="I14" s="50"/>
      <c r="J14" s="50"/>
    </row>
    <row r="15" spans="1:10" ht="62.25" customHeight="1" x14ac:dyDescent="0.2">
      <c r="A15" s="2">
        <v>1</v>
      </c>
      <c r="B15" s="1" t="s">
        <v>14</v>
      </c>
      <c r="C15" s="1" t="s">
        <v>282</v>
      </c>
      <c r="D15" s="2" t="s">
        <v>81</v>
      </c>
      <c r="E15" s="2">
        <v>28</v>
      </c>
      <c r="F15" s="14"/>
      <c r="G15" s="5"/>
      <c r="H15" s="5"/>
      <c r="I15" s="14">
        <f>E15*H15</f>
        <v>0</v>
      </c>
      <c r="J15" s="14"/>
    </row>
    <row r="16" spans="1:10" ht="164.25" customHeight="1" x14ac:dyDescent="0.2">
      <c r="A16" s="2">
        <v>2</v>
      </c>
      <c r="B16" s="1" t="s">
        <v>16</v>
      </c>
      <c r="C16" s="1" t="s">
        <v>17</v>
      </c>
      <c r="D16" s="2" t="s">
        <v>18</v>
      </c>
      <c r="E16" s="2">
        <v>10</v>
      </c>
      <c r="F16" s="14"/>
      <c r="G16" s="5"/>
      <c r="H16" s="5"/>
      <c r="I16" s="14">
        <f t="shared" ref="I16:I50" si="0">E16*H16</f>
        <v>0</v>
      </c>
      <c r="J16" s="14"/>
    </row>
    <row r="17" spans="1:10" s="17" customFormat="1" ht="146.25" customHeight="1" x14ac:dyDescent="0.2">
      <c r="A17" s="2">
        <v>3</v>
      </c>
      <c r="B17" s="1" t="s">
        <v>19</v>
      </c>
      <c r="C17" s="1" t="s">
        <v>263</v>
      </c>
      <c r="D17" s="2" t="s">
        <v>81</v>
      </c>
      <c r="E17" s="2">
        <v>2</v>
      </c>
      <c r="F17" s="14"/>
      <c r="G17" s="5"/>
      <c r="H17" s="5"/>
      <c r="I17" s="14">
        <f t="shared" si="0"/>
        <v>0</v>
      </c>
      <c r="J17" s="14"/>
    </row>
    <row r="18" spans="1:10" ht="65.25" customHeight="1" x14ac:dyDescent="0.2">
      <c r="A18" s="2">
        <v>4</v>
      </c>
      <c r="B18" s="5" t="s">
        <v>284</v>
      </c>
      <c r="C18" s="3" t="s">
        <v>285</v>
      </c>
      <c r="D18" s="2" t="s">
        <v>18</v>
      </c>
      <c r="E18" s="2">
        <v>2</v>
      </c>
      <c r="F18" s="14"/>
      <c r="G18" s="5"/>
      <c r="H18" s="3"/>
      <c r="I18" s="14">
        <f t="shared" si="0"/>
        <v>0</v>
      </c>
      <c r="J18" s="14"/>
    </row>
    <row r="19" spans="1:10" ht="60.75" customHeight="1" x14ac:dyDescent="0.2">
      <c r="A19" s="2">
        <v>5</v>
      </c>
      <c r="B19" s="5" t="s">
        <v>286</v>
      </c>
      <c r="C19" s="3" t="s">
        <v>287</v>
      </c>
      <c r="D19" s="2" t="s">
        <v>20</v>
      </c>
      <c r="E19" s="2">
        <v>20</v>
      </c>
      <c r="F19" s="14"/>
      <c r="G19" s="5"/>
      <c r="H19" s="3"/>
      <c r="I19" s="14">
        <f t="shared" si="0"/>
        <v>0</v>
      </c>
      <c r="J19" s="14"/>
    </row>
    <row r="20" spans="1:10" ht="60" customHeight="1" x14ac:dyDescent="0.2">
      <c r="A20" s="2">
        <v>6</v>
      </c>
      <c r="B20" s="5" t="s">
        <v>286</v>
      </c>
      <c r="C20" s="3" t="s">
        <v>288</v>
      </c>
      <c r="D20" s="2" t="s">
        <v>21</v>
      </c>
      <c r="E20" s="2">
        <v>4</v>
      </c>
      <c r="F20" s="14"/>
      <c r="G20" s="5"/>
      <c r="H20" s="3"/>
      <c r="I20" s="14">
        <f t="shared" si="0"/>
        <v>0</v>
      </c>
      <c r="J20" s="14"/>
    </row>
    <row r="21" spans="1:10" ht="123.75" customHeight="1" x14ac:dyDescent="0.2">
      <c r="A21" s="2">
        <v>7</v>
      </c>
      <c r="B21" s="1" t="s">
        <v>22</v>
      </c>
      <c r="C21" s="1" t="s">
        <v>23</v>
      </c>
      <c r="D21" s="2" t="s">
        <v>20</v>
      </c>
      <c r="E21" s="2">
        <v>15</v>
      </c>
      <c r="F21" s="14"/>
      <c r="G21" s="5"/>
      <c r="H21" s="5"/>
      <c r="I21" s="14">
        <f t="shared" si="0"/>
        <v>0</v>
      </c>
      <c r="J21" s="14"/>
    </row>
    <row r="22" spans="1:10" s="7" customFormat="1" ht="96" customHeight="1" x14ac:dyDescent="0.2">
      <c r="A22" s="2">
        <v>8</v>
      </c>
      <c r="B22" s="1" t="s">
        <v>24</v>
      </c>
      <c r="C22" s="1" t="s">
        <v>25</v>
      </c>
      <c r="D22" s="2" t="s">
        <v>20</v>
      </c>
      <c r="E22" s="2">
        <v>12</v>
      </c>
      <c r="F22" s="14"/>
      <c r="G22" s="5"/>
      <c r="H22" s="5"/>
      <c r="I22" s="14">
        <f t="shared" si="0"/>
        <v>0</v>
      </c>
      <c r="J22" s="14"/>
    </row>
    <row r="23" spans="1:10" s="7" customFormat="1" ht="71.25" customHeight="1" x14ac:dyDescent="0.2">
      <c r="A23" s="2">
        <v>9</v>
      </c>
      <c r="B23" s="1" t="s">
        <v>26</v>
      </c>
      <c r="C23" s="1" t="s">
        <v>27</v>
      </c>
      <c r="D23" s="2" t="s">
        <v>20</v>
      </c>
      <c r="E23" s="2">
        <v>20</v>
      </c>
      <c r="F23" s="14"/>
      <c r="G23" s="5"/>
      <c r="H23" s="5"/>
      <c r="I23" s="14">
        <f t="shared" si="0"/>
        <v>0</v>
      </c>
      <c r="J23" s="14"/>
    </row>
    <row r="24" spans="1:10" s="7" customFormat="1" ht="108" customHeight="1" x14ac:dyDescent="0.2">
      <c r="A24" s="2">
        <v>10</v>
      </c>
      <c r="B24" s="3" t="s">
        <v>277</v>
      </c>
      <c r="C24" s="3" t="s">
        <v>278</v>
      </c>
      <c r="D24" s="2" t="s">
        <v>20</v>
      </c>
      <c r="E24" s="2">
        <v>12</v>
      </c>
      <c r="F24" s="14"/>
      <c r="G24" s="3"/>
      <c r="H24" s="3"/>
      <c r="I24" s="14">
        <f t="shared" si="0"/>
        <v>0</v>
      </c>
      <c r="J24" s="14"/>
    </row>
    <row r="25" spans="1:10" s="7" customFormat="1" ht="99.75" customHeight="1" x14ac:dyDescent="0.2">
      <c r="A25" s="2">
        <v>11</v>
      </c>
      <c r="B25" s="1" t="s">
        <v>28</v>
      </c>
      <c r="C25" s="1" t="s">
        <v>29</v>
      </c>
      <c r="D25" s="2" t="s">
        <v>30</v>
      </c>
      <c r="E25" s="2">
        <v>15</v>
      </c>
      <c r="F25" s="14"/>
      <c r="G25" s="5"/>
      <c r="H25" s="5"/>
      <c r="I25" s="14">
        <f t="shared" si="0"/>
        <v>0</v>
      </c>
      <c r="J25" s="14"/>
    </row>
    <row r="26" spans="1:10" s="7" customFormat="1" ht="117" customHeight="1" x14ac:dyDescent="0.2">
      <c r="A26" s="2">
        <v>12</v>
      </c>
      <c r="B26" s="3" t="s">
        <v>279</v>
      </c>
      <c r="C26" s="3" t="s">
        <v>280</v>
      </c>
      <c r="D26" s="2" t="s">
        <v>31</v>
      </c>
      <c r="E26" s="2">
        <v>1</v>
      </c>
      <c r="F26" s="14"/>
      <c r="G26" s="3"/>
      <c r="H26" s="3"/>
      <c r="I26" s="14">
        <f t="shared" si="0"/>
        <v>0</v>
      </c>
      <c r="J26" s="14"/>
    </row>
    <row r="27" spans="1:10" s="7" customFormat="1" ht="87" customHeight="1" x14ac:dyDescent="0.2">
      <c r="A27" s="2">
        <v>13</v>
      </c>
      <c r="B27" s="1" t="s">
        <v>264</v>
      </c>
      <c r="C27" s="1" t="s">
        <v>32</v>
      </c>
      <c r="D27" s="2" t="s">
        <v>33</v>
      </c>
      <c r="E27" s="2">
        <v>6</v>
      </c>
      <c r="F27" s="14"/>
      <c r="G27" s="5"/>
      <c r="H27" s="5"/>
      <c r="I27" s="14">
        <f t="shared" si="0"/>
        <v>0</v>
      </c>
      <c r="J27" s="14"/>
    </row>
    <row r="28" spans="1:10" s="7" customFormat="1" ht="79.5" customHeight="1" x14ac:dyDescent="0.2">
      <c r="A28" s="2">
        <v>14</v>
      </c>
      <c r="B28" s="1" t="s">
        <v>34</v>
      </c>
      <c r="C28" s="1" t="s">
        <v>35</v>
      </c>
      <c r="D28" s="2" t="s">
        <v>21</v>
      </c>
      <c r="E28" s="2">
        <v>2</v>
      </c>
      <c r="F28" s="14"/>
      <c r="G28" s="5"/>
      <c r="H28" s="5"/>
      <c r="I28" s="14">
        <f t="shared" si="0"/>
        <v>0</v>
      </c>
      <c r="J28" s="14"/>
    </row>
    <row r="29" spans="1:10" s="7" customFormat="1" ht="63.75" customHeight="1" x14ac:dyDescent="0.2">
      <c r="A29" s="2">
        <v>15</v>
      </c>
      <c r="B29" s="1" t="s">
        <v>36</v>
      </c>
      <c r="C29" s="1" t="s">
        <v>37</v>
      </c>
      <c r="D29" s="2" t="s">
        <v>20</v>
      </c>
      <c r="E29" s="2">
        <v>10</v>
      </c>
      <c r="F29" s="14"/>
      <c r="G29" s="5"/>
      <c r="H29" s="5"/>
      <c r="I29" s="14">
        <f t="shared" si="0"/>
        <v>0</v>
      </c>
      <c r="J29" s="14"/>
    </row>
    <row r="30" spans="1:10" s="7" customFormat="1" ht="43.5" customHeight="1" x14ac:dyDescent="0.2">
      <c r="A30" s="2">
        <v>16</v>
      </c>
      <c r="B30" s="1" t="s">
        <v>38</v>
      </c>
      <c r="C30" s="1" t="s">
        <v>39</v>
      </c>
      <c r="D30" s="2" t="s">
        <v>30</v>
      </c>
      <c r="E30" s="2">
        <v>6</v>
      </c>
      <c r="F30" s="14"/>
      <c r="G30" s="5"/>
      <c r="H30" s="5"/>
      <c r="I30" s="14">
        <f t="shared" si="0"/>
        <v>0</v>
      </c>
      <c r="J30" s="14"/>
    </row>
    <row r="31" spans="1:10" ht="45" customHeight="1" x14ac:dyDescent="0.2">
      <c r="A31" s="2">
        <v>17</v>
      </c>
      <c r="B31" s="1" t="s">
        <v>40</v>
      </c>
      <c r="C31" s="1" t="s">
        <v>41</v>
      </c>
      <c r="D31" s="2" t="s">
        <v>18</v>
      </c>
      <c r="E31" s="2">
        <v>2</v>
      </c>
      <c r="F31" s="14"/>
      <c r="G31" s="5"/>
      <c r="H31" s="5"/>
      <c r="I31" s="14">
        <f t="shared" si="0"/>
        <v>0</v>
      </c>
      <c r="J31" s="14"/>
    </row>
    <row r="32" spans="1:10" ht="45.75" customHeight="1" x14ac:dyDescent="0.2">
      <c r="A32" s="2">
        <v>18</v>
      </c>
      <c r="B32" s="1" t="s">
        <v>40</v>
      </c>
      <c r="C32" s="1" t="s">
        <v>42</v>
      </c>
      <c r="D32" s="2" t="s">
        <v>20</v>
      </c>
      <c r="E32" s="2">
        <v>10</v>
      </c>
      <c r="F32" s="14"/>
      <c r="G32" s="5"/>
      <c r="H32" s="5"/>
      <c r="I32" s="14">
        <f t="shared" si="0"/>
        <v>0</v>
      </c>
      <c r="J32" s="14"/>
    </row>
    <row r="33" spans="1:10" ht="45.75" customHeight="1" x14ac:dyDescent="0.2">
      <c r="A33" s="2">
        <v>19</v>
      </c>
      <c r="B33" s="1" t="s">
        <v>43</v>
      </c>
      <c r="C33" s="1" t="s">
        <v>44</v>
      </c>
      <c r="D33" s="2" t="s">
        <v>18</v>
      </c>
      <c r="E33" s="2">
        <v>12</v>
      </c>
      <c r="F33" s="14"/>
      <c r="G33" s="5"/>
      <c r="H33" s="5"/>
      <c r="I33" s="14">
        <f t="shared" si="0"/>
        <v>0</v>
      </c>
      <c r="J33" s="14"/>
    </row>
    <row r="34" spans="1:10" ht="100.5" customHeight="1" x14ac:dyDescent="0.2">
      <c r="A34" s="2">
        <v>20</v>
      </c>
      <c r="B34" s="1" t="s">
        <v>45</v>
      </c>
      <c r="C34" s="1" t="s">
        <v>46</v>
      </c>
      <c r="D34" s="2" t="s">
        <v>21</v>
      </c>
      <c r="E34" s="2">
        <v>6</v>
      </c>
      <c r="F34" s="14"/>
      <c r="G34" s="5"/>
      <c r="H34" s="5"/>
      <c r="I34" s="14">
        <f t="shared" si="0"/>
        <v>0</v>
      </c>
      <c r="J34" s="14"/>
    </row>
    <row r="35" spans="1:10" ht="57.75" customHeight="1" x14ac:dyDescent="0.2">
      <c r="A35" s="2">
        <v>21</v>
      </c>
      <c r="B35" s="1" t="s">
        <v>47</v>
      </c>
      <c r="C35" s="1" t="s">
        <v>48</v>
      </c>
      <c r="D35" s="2" t="s">
        <v>18</v>
      </c>
      <c r="E35" s="2">
        <v>6</v>
      </c>
      <c r="F35" s="14"/>
      <c r="G35" s="5"/>
      <c r="H35" s="5"/>
      <c r="I35" s="14">
        <f t="shared" si="0"/>
        <v>0</v>
      </c>
      <c r="J35" s="14"/>
    </row>
    <row r="36" spans="1:10" ht="72" customHeight="1" x14ac:dyDescent="0.2">
      <c r="A36" s="2">
        <v>22</v>
      </c>
      <c r="B36" s="1" t="s">
        <v>49</v>
      </c>
      <c r="C36" s="1" t="s">
        <v>50</v>
      </c>
      <c r="D36" s="2" t="s">
        <v>51</v>
      </c>
      <c r="E36" s="2">
        <v>6</v>
      </c>
      <c r="F36" s="14"/>
      <c r="G36" s="5"/>
      <c r="H36" s="5"/>
      <c r="I36" s="14">
        <f t="shared" si="0"/>
        <v>0</v>
      </c>
      <c r="J36" s="14"/>
    </row>
    <row r="37" spans="1:10" ht="95.25" customHeight="1" x14ac:dyDescent="0.2">
      <c r="A37" s="2">
        <v>23</v>
      </c>
      <c r="B37" s="1" t="s">
        <v>52</v>
      </c>
      <c r="C37" s="1" t="s">
        <v>53</v>
      </c>
      <c r="D37" s="2" t="s">
        <v>18</v>
      </c>
      <c r="E37" s="2">
        <v>10</v>
      </c>
      <c r="F37" s="14"/>
      <c r="G37" s="5"/>
      <c r="H37" s="5"/>
      <c r="I37" s="14">
        <f t="shared" si="0"/>
        <v>0</v>
      </c>
      <c r="J37" s="14"/>
    </row>
    <row r="38" spans="1:10" ht="63" customHeight="1" x14ac:dyDescent="0.2">
      <c r="A38" s="2">
        <v>24</v>
      </c>
      <c r="B38" s="1" t="s">
        <v>54</v>
      </c>
      <c r="C38" s="1" t="s">
        <v>55</v>
      </c>
      <c r="D38" s="2" t="s">
        <v>51</v>
      </c>
      <c r="E38" s="2">
        <v>4</v>
      </c>
      <c r="F38" s="14"/>
      <c r="G38" s="5"/>
      <c r="H38" s="5"/>
      <c r="I38" s="14">
        <f t="shared" si="0"/>
        <v>0</v>
      </c>
      <c r="J38" s="14"/>
    </row>
    <row r="39" spans="1:10" ht="78.75" customHeight="1" x14ac:dyDescent="0.2">
      <c r="A39" s="2">
        <v>25</v>
      </c>
      <c r="B39" s="1" t="s">
        <v>56</v>
      </c>
      <c r="C39" s="1" t="s">
        <v>57</v>
      </c>
      <c r="D39" s="2" t="s">
        <v>18</v>
      </c>
      <c r="E39" s="2">
        <v>4</v>
      </c>
      <c r="F39" s="14"/>
      <c r="G39" s="5"/>
      <c r="H39" s="5"/>
      <c r="I39" s="14">
        <f t="shared" si="0"/>
        <v>0</v>
      </c>
      <c r="J39" s="14"/>
    </row>
    <row r="40" spans="1:10" ht="54.75" customHeight="1" x14ac:dyDescent="0.2">
      <c r="A40" s="2">
        <v>26</v>
      </c>
      <c r="B40" s="1" t="s">
        <v>58</v>
      </c>
      <c r="C40" s="1" t="s">
        <v>59</v>
      </c>
      <c r="D40" s="2" t="s">
        <v>18</v>
      </c>
      <c r="E40" s="2">
        <v>6</v>
      </c>
      <c r="F40" s="14"/>
      <c r="G40" s="5"/>
      <c r="H40" s="5"/>
      <c r="I40" s="14">
        <f t="shared" si="0"/>
        <v>0</v>
      </c>
      <c r="J40" s="14"/>
    </row>
    <row r="41" spans="1:10" ht="69.75" customHeight="1" x14ac:dyDescent="0.2">
      <c r="A41" s="2">
        <v>27</v>
      </c>
      <c r="B41" s="1" t="s">
        <v>60</v>
      </c>
      <c r="C41" s="1" t="s">
        <v>61</v>
      </c>
      <c r="D41" s="2" t="s">
        <v>20</v>
      </c>
      <c r="E41" s="2">
        <v>8</v>
      </c>
      <c r="F41" s="14"/>
      <c r="G41" s="5"/>
      <c r="H41" s="5"/>
      <c r="I41" s="14">
        <f t="shared" si="0"/>
        <v>0</v>
      </c>
      <c r="J41" s="14"/>
    </row>
    <row r="42" spans="1:10" ht="74.25" customHeight="1" x14ac:dyDescent="0.2">
      <c r="A42" s="2">
        <v>28</v>
      </c>
      <c r="B42" s="1" t="s">
        <v>62</v>
      </c>
      <c r="C42" s="1" t="s">
        <v>63</v>
      </c>
      <c r="D42" s="2" t="s">
        <v>51</v>
      </c>
      <c r="E42" s="2">
        <v>10</v>
      </c>
      <c r="F42" s="14"/>
      <c r="G42" s="5"/>
      <c r="H42" s="5"/>
      <c r="I42" s="14">
        <f t="shared" si="0"/>
        <v>0</v>
      </c>
      <c r="J42" s="14"/>
    </row>
    <row r="43" spans="1:10" ht="46.5" customHeight="1" x14ac:dyDescent="0.2">
      <c r="A43" s="2">
        <v>29</v>
      </c>
      <c r="B43" s="1" t="s">
        <v>64</v>
      </c>
      <c r="C43" s="1" t="s">
        <v>65</v>
      </c>
      <c r="D43" s="2" t="s">
        <v>51</v>
      </c>
      <c r="E43" s="2">
        <v>4</v>
      </c>
      <c r="F43" s="14"/>
      <c r="G43" s="5"/>
      <c r="H43" s="5"/>
      <c r="I43" s="14">
        <f t="shared" si="0"/>
        <v>0</v>
      </c>
      <c r="J43" s="14"/>
    </row>
    <row r="44" spans="1:10" ht="54.75" customHeight="1" x14ac:dyDescent="0.2">
      <c r="A44" s="2">
        <v>30</v>
      </c>
      <c r="B44" s="1" t="s">
        <v>66</v>
      </c>
      <c r="C44" s="1" t="s">
        <v>67</v>
      </c>
      <c r="D44" s="2" t="s">
        <v>18</v>
      </c>
      <c r="E44" s="2">
        <v>4</v>
      </c>
      <c r="F44" s="14"/>
      <c r="G44" s="5"/>
      <c r="H44" s="5"/>
      <c r="I44" s="14">
        <f t="shared" si="0"/>
        <v>0</v>
      </c>
      <c r="J44" s="14"/>
    </row>
    <row r="45" spans="1:10" ht="54.75" customHeight="1" x14ac:dyDescent="0.2">
      <c r="A45" s="2">
        <v>31</v>
      </c>
      <c r="B45" s="1" t="s">
        <v>68</v>
      </c>
      <c r="C45" s="1" t="s">
        <v>69</v>
      </c>
      <c r="D45" s="2" t="s">
        <v>18</v>
      </c>
      <c r="E45" s="2">
        <v>4</v>
      </c>
      <c r="F45" s="14"/>
      <c r="G45" s="5"/>
      <c r="H45" s="5"/>
      <c r="I45" s="14">
        <f t="shared" si="0"/>
        <v>0</v>
      </c>
      <c r="J45" s="14"/>
    </row>
    <row r="46" spans="1:10" ht="54.75" customHeight="1" x14ac:dyDescent="0.2">
      <c r="A46" s="2">
        <v>32</v>
      </c>
      <c r="B46" s="1" t="s">
        <v>70</v>
      </c>
      <c r="C46" s="1" t="s">
        <v>71</v>
      </c>
      <c r="D46" s="2" t="s">
        <v>72</v>
      </c>
      <c r="E46" s="2">
        <v>4</v>
      </c>
      <c r="F46" s="14"/>
      <c r="G46" s="5"/>
      <c r="H46" s="5"/>
      <c r="I46" s="14">
        <f t="shared" si="0"/>
        <v>0</v>
      </c>
      <c r="J46" s="14"/>
    </row>
    <row r="47" spans="1:10" ht="33.75" customHeight="1" x14ac:dyDescent="0.2">
      <c r="A47" s="2">
        <v>33</v>
      </c>
      <c r="B47" s="1" t="s">
        <v>73</v>
      </c>
      <c r="C47" s="1" t="s">
        <v>74</v>
      </c>
      <c r="D47" s="2" t="s">
        <v>18</v>
      </c>
      <c r="E47" s="2">
        <v>25</v>
      </c>
      <c r="F47" s="14"/>
      <c r="G47" s="5"/>
      <c r="H47" s="5"/>
      <c r="I47" s="14">
        <f t="shared" si="0"/>
        <v>0</v>
      </c>
      <c r="J47" s="14"/>
    </row>
    <row r="48" spans="1:10" ht="45.75" customHeight="1" x14ac:dyDescent="0.2">
      <c r="A48" s="2">
        <v>34</v>
      </c>
      <c r="B48" s="1" t="s">
        <v>75</v>
      </c>
      <c r="C48" s="1" t="s">
        <v>76</v>
      </c>
      <c r="D48" s="2" t="s">
        <v>18</v>
      </c>
      <c r="E48" s="2">
        <v>6</v>
      </c>
      <c r="F48" s="14"/>
      <c r="G48" s="5"/>
      <c r="H48" s="5"/>
      <c r="I48" s="14">
        <f t="shared" si="0"/>
        <v>0</v>
      </c>
      <c r="J48" s="14"/>
    </row>
    <row r="49" spans="1:10" ht="108.75" customHeight="1" x14ac:dyDescent="0.2">
      <c r="A49" s="2">
        <v>35</v>
      </c>
      <c r="B49" s="5" t="str">
        <f>$B$44</f>
        <v>Kompozito modeliavimo šepetėliai su koteliu</v>
      </c>
      <c r="C49" s="5" t="s">
        <v>77</v>
      </c>
      <c r="D49" s="2" t="s">
        <v>78</v>
      </c>
      <c r="E49" s="2">
        <v>2</v>
      </c>
      <c r="F49" s="14"/>
      <c r="G49" s="5"/>
      <c r="H49" s="5"/>
      <c r="I49" s="14">
        <f t="shared" si="0"/>
        <v>0</v>
      </c>
      <c r="J49" s="14"/>
    </row>
    <row r="50" spans="1:10" ht="81" customHeight="1" thickBot="1" x14ac:dyDescent="0.25">
      <c r="A50" s="36">
        <v>36</v>
      </c>
      <c r="B50" s="48" t="s">
        <v>79</v>
      </c>
      <c r="C50" s="48" t="s">
        <v>80</v>
      </c>
      <c r="D50" s="36" t="s">
        <v>81</v>
      </c>
      <c r="E50" s="36">
        <v>200</v>
      </c>
      <c r="F50" s="14"/>
      <c r="G50" s="5"/>
      <c r="H50" s="5"/>
      <c r="I50" s="14">
        <f t="shared" si="0"/>
        <v>0</v>
      </c>
      <c r="J50" s="14"/>
    </row>
    <row r="51" spans="1:10" ht="31.5" customHeight="1" thickBot="1" x14ac:dyDescent="0.25">
      <c r="A51" s="71" t="s">
        <v>294</v>
      </c>
      <c r="B51" s="72"/>
      <c r="C51" s="73"/>
      <c r="D51" s="39" t="s">
        <v>82</v>
      </c>
      <c r="E51" s="39" t="s">
        <v>82</v>
      </c>
      <c r="F51" s="39" t="s">
        <v>82</v>
      </c>
      <c r="G51" s="39" t="s">
        <v>82</v>
      </c>
      <c r="H51" s="39" t="s">
        <v>82</v>
      </c>
      <c r="I51" s="75">
        <f>SUM(I17:I50)</f>
        <v>0</v>
      </c>
      <c r="J51" s="13"/>
    </row>
    <row r="52" spans="1:10" ht="27" customHeight="1" x14ac:dyDescent="0.2">
      <c r="A52" s="47"/>
      <c r="B52" s="57" t="s">
        <v>266</v>
      </c>
      <c r="C52" s="57"/>
      <c r="D52" s="57"/>
      <c r="E52" s="57"/>
      <c r="F52" s="58"/>
      <c r="G52" s="58"/>
      <c r="H52" s="58"/>
      <c r="I52" s="58"/>
      <c r="J52" s="58"/>
    </row>
    <row r="53" spans="1:10" s="7" customFormat="1" ht="123" customHeight="1" x14ac:dyDescent="0.2">
      <c r="A53" s="14">
        <v>1</v>
      </c>
      <c r="B53" s="5" t="s">
        <v>83</v>
      </c>
      <c r="C53" s="5" t="s">
        <v>84</v>
      </c>
      <c r="D53" s="14" t="s">
        <v>30</v>
      </c>
      <c r="E53" s="19">
        <v>1</v>
      </c>
      <c r="F53" s="14"/>
      <c r="G53" s="5"/>
      <c r="H53" s="5"/>
      <c r="I53" s="14">
        <f t="shared" ref="I53:I55" si="1">E53*H53</f>
        <v>0</v>
      </c>
      <c r="J53" s="14"/>
    </row>
    <row r="54" spans="1:10" s="7" customFormat="1" ht="114" customHeight="1" x14ac:dyDescent="0.2">
      <c r="A54" s="14">
        <v>2</v>
      </c>
      <c r="B54" s="5" t="s">
        <v>83</v>
      </c>
      <c r="C54" s="5" t="s">
        <v>85</v>
      </c>
      <c r="D54" s="14" t="s">
        <v>20</v>
      </c>
      <c r="E54" s="14">
        <v>10</v>
      </c>
      <c r="F54" s="14"/>
      <c r="G54" s="5"/>
      <c r="H54" s="5"/>
      <c r="I54" s="14">
        <f t="shared" si="1"/>
        <v>0</v>
      </c>
      <c r="J54" s="14"/>
    </row>
    <row r="55" spans="1:10" s="7" customFormat="1" ht="101.25" customHeight="1" thickBot="1" x14ac:dyDescent="0.25">
      <c r="A55" s="12">
        <v>3</v>
      </c>
      <c r="B55" s="25" t="s">
        <v>86</v>
      </c>
      <c r="C55" s="25" t="s">
        <v>87</v>
      </c>
      <c r="D55" s="12" t="s">
        <v>20</v>
      </c>
      <c r="E55" s="12">
        <v>8</v>
      </c>
      <c r="F55" s="12"/>
      <c r="G55" s="25"/>
      <c r="H55" s="25"/>
      <c r="I55" s="14">
        <f t="shared" si="1"/>
        <v>0</v>
      </c>
      <c r="J55" s="14"/>
    </row>
    <row r="56" spans="1:10" s="7" customFormat="1" ht="24" customHeight="1" thickBot="1" x14ac:dyDescent="0.25">
      <c r="A56" s="60" t="s">
        <v>258</v>
      </c>
      <c r="B56" s="61"/>
      <c r="C56" s="61"/>
      <c r="D56" s="39" t="s">
        <v>82</v>
      </c>
      <c r="E56" s="39" t="s">
        <v>82</v>
      </c>
      <c r="F56" s="39" t="s">
        <v>82</v>
      </c>
      <c r="G56" s="39" t="s">
        <v>82</v>
      </c>
      <c r="H56" s="39" t="s">
        <v>82</v>
      </c>
      <c r="I56" s="74">
        <f>SUM(I53:I55)</f>
        <v>0</v>
      </c>
      <c r="J56" s="28"/>
    </row>
    <row r="57" spans="1:10" ht="28.5" customHeight="1" x14ac:dyDescent="0.2">
      <c r="A57" s="7"/>
      <c r="B57" s="69" t="s">
        <v>290</v>
      </c>
      <c r="C57" s="69"/>
      <c r="D57" s="69"/>
      <c r="E57" s="69"/>
      <c r="F57" s="7"/>
      <c r="G57" s="57"/>
      <c r="H57" s="57"/>
      <c r="I57" s="57"/>
      <c r="J57" s="58"/>
    </row>
    <row r="58" spans="1:10" ht="46.5" customHeight="1" x14ac:dyDescent="0.2">
      <c r="A58" s="2">
        <v>1</v>
      </c>
      <c r="B58" s="5" t="s">
        <v>88</v>
      </c>
      <c r="C58" s="5" t="s">
        <v>89</v>
      </c>
      <c r="D58" s="2" t="s">
        <v>51</v>
      </c>
      <c r="E58" s="2">
        <v>6</v>
      </c>
      <c r="F58" s="14"/>
      <c r="G58" s="5"/>
      <c r="H58" s="5"/>
      <c r="I58" s="14">
        <f t="shared" ref="I58:I77" si="2">E58*H58</f>
        <v>0</v>
      </c>
      <c r="J58" s="19"/>
    </row>
    <row r="59" spans="1:10" ht="69" customHeight="1" x14ac:dyDescent="0.2">
      <c r="A59" s="2">
        <v>2</v>
      </c>
      <c r="B59" s="5" t="s">
        <v>90</v>
      </c>
      <c r="C59" s="5" t="s">
        <v>91</v>
      </c>
      <c r="D59" s="2" t="s">
        <v>20</v>
      </c>
      <c r="E59" s="2">
        <v>80</v>
      </c>
      <c r="F59" s="14"/>
      <c r="G59" s="5"/>
      <c r="H59" s="5"/>
      <c r="I59" s="14">
        <f t="shared" si="2"/>
        <v>0</v>
      </c>
      <c r="J59" s="19"/>
    </row>
    <row r="60" spans="1:10" ht="47.25" customHeight="1" x14ac:dyDescent="0.2">
      <c r="A60" s="2">
        <v>3</v>
      </c>
      <c r="B60" s="5" t="s">
        <v>92</v>
      </c>
      <c r="C60" s="5" t="s">
        <v>93</v>
      </c>
      <c r="D60" s="2" t="s">
        <v>30</v>
      </c>
      <c r="E60" s="2">
        <v>6</v>
      </c>
      <c r="F60" s="14"/>
      <c r="G60" s="5"/>
      <c r="H60" s="5"/>
      <c r="I60" s="14">
        <f t="shared" si="2"/>
        <v>0</v>
      </c>
      <c r="J60" s="19"/>
    </row>
    <row r="61" spans="1:10" ht="79.5" customHeight="1" x14ac:dyDescent="0.2">
      <c r="A61" s="2">
        <v>4</v>
      </c>
      <c r="B61" s="5" t="s">
        <v>94</v>
      </c>
      <c r="C61" s="5" t="s">
        <v>95</v>
      </c>
      <c r="D61" s="2" t="s">
        <v>15</v>
      </c>
      <c r="E61" s="2">
        <v>600</v>
      </c>
      <c r="F61" s="14"/>
      <c r="G61" s="5"/>
      <c r="H61" s="5"/>
      <c r="I61" s="14">
        <f t="shared" si="2"/>
        <v>0</v>
      </c>
      <c r="J61" s="19"/>
    </row>
    <row r="62" spans="1:10" ht="60.75" customHeight="1" x14ac:dyDescent="0.2">
      <c r="A62" s="2">
        <v>5</v>
      </c>
      <c r="B62" s="5" t="s">
        <v>96</v>
      </c>
      <c r="C62" s="5" t="s">
        <v>97</v>
      </c>
      <c r="D62" s="2" t="s">
        <v>18</v>
      </c>
      <c r="E62" s="2">
        <v>12</v>
      </c>
      <c r="F62" s="14"/>
      <c r="G62" s="5"/>
      <c r="H62" s="5"/>
      <c r="I62" s="14">
        <f t="shared" si="2"/>
        <v>0</v>
      </c>
      <c r="J62" s="19"/>
    </row>
    <row r="63" spans="1:10" ht="38.25" customHeight="1" x14ac:dyDescent="0.2">
      <c r="A63" s="2">
        <v>6</v>
      </c>
      <c r="B63" s="20" t="s">
        <v>98</v>
      </c>
      <c r="C63" s="20" t="s">
        <v>99</v>
      </c>
      <c r="D63" s="13" t="s">
        <v>30</v>
      </c>
      <c r="E63" s="13">
        <v>10</v>
      </c>
      <c r="F63" s="13"/>
      <c r="G63" s="20"/>
      <c r="H63" s="20"/>
      <c r="I63" s="14">
        <f t="shared" si="2"/>
        <v>0</v>
      </c>
      <c r="J63" s="49"/>
    </row>
    <row r="64" spans="1:10" ht="54.75" customHeight="1" x14ac:dyDescent="0.2">
      <c r="A64" s="2">
        <v>7</v>
      </c>
      <c r="B64" s="5" t="s">
        <v>100</v>
      </c>
      <c r="C64" s="5" t="s">
        <v>101</v>
      </c>
      <c r="D64" s="14" t="s">
        <v>18</v>
      </c>
      <c r="E64" s="14">
        <v>30</v>
      </c>
      <c r="F64" s="14"/>
      <c r="G64" s="5"/>
      <c r="H64" s="5"/>
      <c r="I64" s="14">
        <f t="shared" si="2"/>
        <v>0</v>
      </c>
      <c r="J64" s="19"/>
    </row>
    <row r="65" spans="1:10" ht="48" customHeight="1" x14ac:dyDescent="0.2">
      <c r="A65" s="2">
        <v>8</v>
      </c>
      <c r="B65" s="5" t="s">
        <v>102</v>
      </c>
      <c r="C65" s="5" t="s">
        <v>103</v>
      </c>
      <c r="D65" s="14" t="s">
        <v>81</v>
      </c>
      <c r="E65" s="14">
        <v>8</v>
      </c>
      <c r="F65" s="14"/>
      <c r="G65" s="5"/>
      <c r="H65" s="5"/>
      <c r="I65" s="14">
        <f t="shared" si="2"/>
        <v>0</v>
      </c>
      <c r="J65" s="19"/>
    </row>
    <row r="66" spans="1:10" ht="59.25" customHeight="1" x14ac:dyDescent="0.2">
      <c r="A66" s="2">
        <v>9</v>
      </c>
      <c r="B66" s="5" t="s">
        <v>104</v>
      </c>
      <c r="C66" s="5" t="s">
        <v>105</v>
      </c>
      <c r="D66" s="14" t="s">
        <v>81</v>
      </c>
      <c r="E66" s="14">
        <v>150</v>
      </c>
      <c r="F66" s="14"/>
      <c r="G66" s="5"/>
      <c r="H66" s="5"/>
      <c r="I66" s="14">
        <f t="shared" si="2"/>
        <v>0</v>
      </c>
      <c r="J66" s="19"/>
    </row>
    <row r="67" spans="1:10" ht="66" customHeight="1" x14ac:dyDescent="0.2">
      <c r="A67" s="2">
        <v>10</v>
      </c>
      <c r="B67" s="5" t="s">
        <v>106</v>
      </c>
      <c r="C67" s="5" t="s">
        <v>107</v>
      </c>
      <c r="D67" s="14" t="s">
        <v>81</v>
      </c>
      <c r="E67" s="14">
        <v>60</v>
      </c>
      <c r="F67" s="14"/>
      <c r="G67" s="5"/>
      <c r="H67" s="5"/>
      <c r="I67" s="14">
        <f t="shared" si="2"/>
        <v>0</v>
      </c>
      <c r="J67" s="19"/>
    </row>
    <row r="68" spans="1:10" ht="66" customHeight="1" x14ac:dyDescent="0.2">
      <c r="A68" s="2">
        <v>11</v>
      </c>
      <c r="B68" s="5" t="s">
        <v>108</v>
      </c>
      <c r="C68" s="5" t="s">
        <v>109</v>
      </c>
      <c r="D68" s="14" t="s">
        <v>30</v>
      </c>
      <c r="E68" s="14">
        <v>6</v>
      </c>
      <c r="F68" s="14"/>
      <c r="G68" s="5"/>
      <c r="H68" s="5"/>
      <c r="I68" s="14">
        <f t="shared" si="2"/>
        <v>0</v>
      </c>
      <c r="J68" s="19"/>
    </row>
    <row r="69" spans="1:10" ht="50.25" customHeight="1" x14ac:dyDescent="0.2">
      <c r="A69" s="2">
        <v>12</v>
      </c>
      <c r="B69" s="5" t="s">
        <v>110</v>
      </c>
      <c r="C69" s="5" t="s">
        <v>111</v>
      </c>
      <c r="D69" s="14" t="s">
        <v>30</v>
      </c>
      <c r="E69" s="14">
        <v>70</v>
      </c>
      <c r="F69" s="14"/>
      <c r="G69" s="5"/>
      <c r="H69" s="5"/>
      <c r="I69" s="14">
        <f t="shared" si="2"/>
        <v>0</v>
      </c>
      <c r="J69" s="19"/>
    </row>
    <row r="70" spans="1:10" ht="42" customHeight="1" x14ac:dyDescent="0.2">
      <c r="A70" s="2">
        <v>13</v>
      </c>
      <c r="B70" s="5" t="s">
        <v>112</v>
      </c>
      <c r="C70" s="5" t="s">
        <v>113</v>
      </c>
      <c r="D70" s="14" t="s">
        <v>30</v>
      </c>
      <c r="E70" s="14">
        <v>4</v>
      </c>
      <c r="F70" s="14"/>
      <c r="G70" s="5"/>
      <c r="H70" s="5"/>
      <c r="I70" s="14">
        <f t="shared" si="2"/>
        <v>0</v>
      </c>
      <c r="J70" s="19"/>
    </row>
    <row r="71" spans="1:10" ht="60" customHeight="1" x14ac:dyDescent="0.2">
      <c r="A71" s="2">
        <v>14</v>
      </c>
      <c r="B71" s="5" t="s">
        <v>114</v>
      </c>
      <c r="C71" s="5" t="s">
        <v>115</v>
      </c>
      <c r="D71" s="14" t="s">
        <v>116</v>
      </c>
      <c r="E71" s="14">
        <v>8</v>
      </c>
      <c r="F71" s="14"/>
      <c r="G71" s="5"/>
      <c r="H71" s="5"/>
      <c r="I71" s="14">
        <f t="shared" si="2"/>
        <v>0</v>
      </c>
      <c r="J71" s="19"/>
    </row>
    <row r="72" spans="1:10" ht="38.25" customHeight="1" x14ac:dyDescent="0.2">
      <c r="A72" s="2">
        <v>15</v>
      </c>
      <c r="B72" s="5" t="s">
        <v>117</v>
      </c>
      <c r="C72" s="5" t="s">
        <v>118</v>
      </c>
      <c r="D72" s="14" t="s">
        <v>18</v>
      </c>
      <c r="E72" s="14">
        <v>20</v>
      </c>
      <c r="F72" s="14"/>
      <c r="G72" s="5"/>
      <c r="H72" s="5"/>
      <c r="I72" s="14">
        <f t="shared" si="2"/>
        <v>0</v>
      </c>
      <c r="J72" s="19"/>
    </row>
    <row r="73" spans="1:10" ht="38.25" customHeight="1" x14ac:dyDescent="0.2">
      <c r="A73" s="2">
        <v>16</v>
      </c>
      <c r="B73" s="7" t="s">
        <v>119</v>
      </c>
      <c r="C73" s="5" t="s">
        <v>120</v>
      </c>
      <c r="D73" s="14" t="s">
        <v>81</v>
      </c>
      <c r="E73" s="14">
        <v>20000</v>
      </c>
      <c r="F73" s="14"/>
      <c r="G73" s="7"/>
      <c r="H73" s="5"/>
      <c r="I73" s="14">
        <f t="shared" si="2"/>
        <v>0</v>
      </c>
      <c r="J73" s="19"/>
    </row>
    <row r="74" spans="1:10" ht="38.25" customHeight="1" x14ac:dyDescent="0.2">
      <c r="A74" s="2">
        <v>17</v>
      </c>
      <c r="B74" s="5" t="s">
        <v>121</v>
      </c>
      <c r="C74" s="5" t="s">
        <v>122</v>
      </c>
      <c r="D74" s="14" t="s">
        <v>30</v>
      </c>
      <c r="E74" s="14">
        <v>6</v>
      </c>
      <c r="F74" s="14"/>
      <c r="G74" s="5"/>
      <c r="H74" s="5"/>
      <c r="I74" s="14">
        <f t="shared" si="2"/>
        <v>0</v>
      </c>
      <c r="J74" s="19"/>
    </row>
    <row r="75" spans="1:10" ht="38.25" customHeight="1" x14ac:dyDescent="0.2">
      <c r="A75" s="2">
        <v>18</v>
      </c>
      <c r="B75" s="5" t="s">
        <v>123</v>
      </c>
      <c r="C75" s="5" t="s">
        <v>124</v>
      </c>
      <c r="D75" s="14" t="s">
        <v>18</v>
      </c>
      <c r="E75" s="14">
        <v>4</v>
      </c>
      <c r="F75" s="14"/>
      <c r="G75" s="5"/>
      <c r="H75" s="5"/>
      <c r="I75" s="14">
        <f t="shared" si="2"/>
        <v>0</v>
      </c>
      <c r="J75" s="19"/>
    </row>
    <row r="76" spans="1:10" ht="38.25" customHeight="1" x14ac:dyDescent="0.2">
      <c r="A76" s="2">
        <v>19</v>
      </c>
      <c r="B76" s="5" t="s">
        <v>125</v>
      </c>
      <c r="C76" s="5" t="s">
        <v>126</v>
      </c>
      <c r="D76" s="14" t="s">
        <v>18</v>
      </c>
      <c r="E76" s="14">
        <v>4</v>
      </c>
      <c r="F76" s="14"/>
      <c r="G76" s="5"/>
      <c r="H76" s="5"/>
      <c r="I76" s="14">
        <f t="shared" si="2"/>
        <v>0</v>
      </c>
      <c r="J76" s="19"/>
    </row>
    <row r="77" spans="1:10" ht="38.25" customHeight="1" thickBot="1" x14ac:dyDescent="0.25">
      <c r="A77" s="36">
        <v>20</v>
      </c>
      <c r="B77" s="25" t="s">
        <v>127</v>
      </c>
      <c r="C77" s="25" t="s">
        <v>128</v>
      </c>
      <c r="D77" s="12" t="s">
        <v>18</v>
      </c>
      <c r="E77" s="12">
        <v>20</v>
      </c>
      <c r="F77" s="12"/>
      <c r="G77" s="25"/>
      <c r="H77" s="25"/>
      <c r="I77" s="14">
        <f t="shared" si="2"/>
        <v>0</v>
      </c>
      <c r="J77" s="19"/>
    </row>
    <row r="78" spans="1:10" ht="27" customHeight="1" thickBot="1" x14ac:dyDescent="0.25">
      <c r="A78" s="60" t="s">
        <v>259</v>
      </c>
      <c r="B78" s="61"/>
      <c r="C78" s="61"/>
      <c r="D78" s="39" t="s">
        <v>82</v>
      </c>
      <c r="E78" s="39" t="s">
        <v>82</v>
      </c>
      <c r="F78" s="39" t="s">
        <v>82</v>
      </c>
      <c r="G78" s="39" t="s">
        <v>82</v>
      </c>
      <c r="H78" s="39" t="s">
        <v>82</v>
      </c>
      <c r="I78" s="74">
        <f>SUM(I58:I77)</f>
        <v>0</v>
      </c>
      <c r="J78" s="28"/>
    </row>
    <row r="79" spans="1:10" ht="36" customHeight="1" x14ac:dyDescent="0.2">
      <c r="A79" s="47"/>
      <c r="B79" s="57" t="s">
        <v>267</v>
      </c>
      <c r="C79" s="57"/>
      <c r="D79" s="57"/>
      <c r="E79" s="57"/>
      <c r="F79" s="47"/>
      <c r="G79" s="57"/>
      <c r="H79" s="57"/>
      <c r="I79" s="57"/>
      <c r="J79" s="58"/>
    </row>
    <row r="80" spans="1:10" ht="37.5" customHeight="1" x14ac:dyDescent="0.2">
      <c r="A80" s="14">
        <v>1</v>
      </c>
      <c r="B80" s="5" t="s">
        <v>129</v>
      </c>
      <c r="C80" s="5" t="s">
        <v>130</v>
      </c>
      <c r="D80" s="14" t="s">
        <v>131</v>
      </c>
      <c r="E80" s="14">
        <v>120</v>
      </c>
      <c r="F80" s="14"/>
      <c r="G80" s="5"/>
      <c r="H80" s="5"/>
      <c r="I80" s="14">
        <f t="shared" ref="I80:I90" si="3">E80*H80</f>
        <v>0</v>
      </c>
      <c r="J80" s="14"/>
    </row>
    <row r="81" spans="1:10" ht="38.25" customHeight="1" x14ac:dyDescent="0.2">
      <c r="A81" s="14">
        <v>2</v>
      </c>
      <c r="B81" s="5" t="s">
        <v>132</v>
      </c>
      <c r="C81" s="5" t="s">
        <v>133</v>
      </c>
      <c r="D81" s="14" t="s">
        <v>15</v>
      </c>
      <c r="E81" s="14">
        <v>1200</v>
      </c>
      <c r="F81" s="14"/>
      <c r="G81" s="5"/>
      <c r="H81" s="5"/>
      <c r="I81" s="14">
        <f t="shared" si="3"/>
        <v>0</v>
      </c>
      <c r="J81" s="14"/>
    </row>
    <row r="82" spans="1:10" ht="42" customHeight="1" x14ac:dyDescent="0.2">
      <c r="A82" s="14">
        <v>3</v>
      </c>
      <c r="B82" s="5" t="s">
        <v>134</v>
      </c>
      <c r="C82" s="5" t="s">
        <v>135</v>
      </c>
      <c r="D82" s="14" t="s">
        <v>18</v>
      </c>
      <c r="E82" s="14">
        <v>6</v>
      </c>
      <c r="F82" s="14"/>
      <c r="G82" s="5"/>
      <c r="H82" s="5"/>
      <c r="I82" s="14">
        <f t="shared" si="3"/>
        <v>0</v>
      </c>
      <c r="J82" s="14"/>
    </row>
    <row r="83" spans="1:10" ht="45.75" customHeight="1" x14ac:dyDescent="0.2">
      <c r="A83" s="14">
        <v>4</v>
      </c>
      <c r="B83" s="5" t="s">
        <v>134</v>
      </c>
      <c r="C83" s="5" t="s">
        <v>136</v>
      </c>
      <c r="D83" s="14" t="s">
        <v>18</v>
      </c>
      <c r="E83" s="14">
        <v>5</v>
      </c>
      <c r="F83" s="14"/>
      <c r="G83" s="5"/>
      <c r="H83" s="5"/>
      <c r="I83" s="14">
        <f t="shared" si="3"/>
        <v>0</v>
      </c>
      <c r="J83" s="14"/>
    </row>
    <row r="84" spans="1:10" ht="32.25" customHeight="1" x14ac:dyDescent="0.2">
      <c r="A84" s="14">
        <v>5</v>
      </c>
      <c r="B84" s="10" t="s">
        <v>137</v>
      </c>
      <c r="C84" s="22" t="s">
        <v>138</v>
      </c>
      <c r="D84" s="14" t="s">
        <v>81</v>
      </c>
      <c r="E84" s="14">
        <v>150</v>
      </c>
      <c r="F84" s="21"/>
      <c r="G84" s="10"/>
      <c r="H84" s="22"/>
      <c r="I84" s="14">
        <f t="shared" si="3"/>
        <v>0</v>
      </c>
      <c r="J84" s="14"/>
    </row>
    <row r="85" spans="1:10" ht="57" customHeight="1" x14ac:dyDescent="0.2">
      <c r="A85" s="14">
        <v>6</v>
      </c>
      <c r="B85" s="10" t="s">
        <v>139</v>
      </c>
      <c r="C85" s="10" t="s">
        <v>140</v>
      </c>
      <c r="D85" s="14" t="s">
        <v>81</v>
      </c>
      <c r="E85" s="14">
        <v>100</v>
      </c>
      <c r="F85" s="21"/>
      <c r="G85" s="10"/>
      <c r="H85" s="10"/>
      <c r="I85" s="14">
        <f t="shared" si="3"/>
        <v>0</v>
      </c>
      <c r="J85" s="14"/>
    </row>
    <row r="86" spans="1:10" ht="57" customHeight="1" x14ac:dyDescent="0.2">
      <c r="A86" s="14">
        <v>7</v>
      </c>
      <c r="B86" s="10" t="s">
        <v>141</v>
      </c>
      <c r="C86" s="10" t="s">
        <v>142</v>
      </c>
      <c r="D86" s="14" t="s">
        <v>81</v>
      </c>
      <c r="E86" s="14">
        <v>100</v>
      </c>
      <c r="F86" s="21"/>
      <c r="G86" s="10"/>
      <c r="H86" s="10"/>
      <c r="I86" s="14">
        <f t="shared" si="3"/>
        <v>0</v>
      </c>
      <c r="J86" s="14"/>
    </row>
    <row r="87" spans="1:10" ht="57" customHeight="1" x14ac:dyDescent="0.2">
      <c r="A87" s="14">
        <v>8</v>
      </c>
      <c r="B87" s="10" t="s">
        <v>143</v>
      </c>
      <c r="C87" s="22" t="s">
        <v>144</v>
      </c>
      <c r="D87" s="14" t="s">
        <v>81</v>
      </c>
      <c r="E87" s="14">
        <v>15</v>
      </c>
      <c r="F87" s="21"/>
      <c r="G87" s="10"/>
      <c r="H87" s="22"/>
      <c r="I87" s="14">
        <f t="shared" si="3"/>
        <v>0</v>
      </c>
      <c r="J87" s="14"/>
    </row>
    <row r="88" spans="1:10" ht="34.5" customHeight="1" x14ac:dyDescent="0.2">
      <c r="A88" s="14">
        <v>9</v>
      </c>
      <c r="B88" s="10" t="s">
        <v>145</v>
      </c>
      <c r="C88" s="22" t="s">
        <v>146</v>
      </c>
      <c r="D88" s="14" t="s">
        <v>18</v>
      </c>
      <c r="E88" s="14">
        <v>15</v>
      </c>
      <c r="F88" s="21"/>
      <c r="G88" s="10"/>
      <c r="H88" s="22"/>
      <c r="I88" s="14">
        <f t="shared" si="3"/>
        <v>0</v>
      </c>
      <c r="J88" s="14"/>
    </row>
    <row r="89" spans="1:10" ht="59.25" customHeight="1" x14ac:dyDescent="0.2">
      <c r="A89" s="14">
        <v>10</v>
      </c>
      <c r="B89" s="10" t="s">
        <v>147</v>
      </c>
      <c r="C89" s="22" t="s">
        <v>148</v>
      </c>
      <c r="D89" s="14" t="s">
        <v>81</v>
      </c>
      <c r="E89" s="14">
        <v>5</v>
      </c>
      <c r="F89" s="21"/>
      <c r="G89" s="10"/>
      <c r="H89" s="22"/>
      <c r="I89" s="14">
        <f t="shared" si="3"/>
        <v>0</v>
      </c>
      <c r="J89" s="14"/>
    </row>
    <row r="90" spans="1:10" ht="57" customHeight="1" thickBot="1" x14ac:dyDescent="0.25">
      <c r="A90" s="12">
        <v>11</v>
      </c>
      <c r="B90" s="11" t="s">
        <v>149</v>
      </c>
      <c r="C90" s="27" t="s">
        <v>150</v>
      </c>
      <c r="D90" s="12" t="s">
        <v>81</v>
      </c>
      <c r="E90" s="12">
        <v>5</v>
      </c>
      <c r="F90" s="45"/>
      <c r="G90" s="11"/>
      <c r="H90" s="27"/>
      <c r="I90" s="14">
        <f t="shared" si="3"/>
        <v>0</v>
      </c>
      <c r="J90" s="14"/>
    </row>
    <row r="91" spans="1:10" ht="27" customHeight="1" thickBot="1" x14ac:dyDescent="0.25">
      <c r="A91" s="71" t="s">
        <v>260</v>
      </c>
      <c r="B91" s="72"/>
      <c r="C91" s="73"/>
      <c r="D91" s="39" t="s">
        <v>82</v>
      </c>
      <c r="E91" s="39" t="s">
        <v>82</v>
      </c>
      <c r="F91" s="39" t="s">
        <v>82</v>
      </c>
      <c r="G91" s="39" t="s">
        <v>82</v>
      </c>
      <c r="H91" s="39" t="s">
        <v>82</v>
      </c>
      <c r="I91" s="74">
        <f>SUM(I80:I90)</f>
        <v>0</v>
      </c>
      <c r="J91" s="28"/>
    </row>
    <row r="92" spans="1:10" ht="42" customHeight="1" x14ac:dyDescent="0.2">
      <c r="A92" s="23"/>
      <c r="B92" s="57" t="s">
        <v>268</v>
      </c>
      <c r="C92" s="57"/>
      <c r="D92" s="57"/>
      <c r="E92" s="57"/>
      <c r="F92" s="23"/>
      <c r="G92" s="57"/>
      <c r="H92" s="57"/>
      <c r="I92" s="57"/>
      <c r="J92" s="58"/>
    </row>
    <row r="93" spans="1:10" s="7" customFormat="1" ht="57.75" customHeight="1" x14ac:dyDescent="0.2">
      <c r="A93" s="14">
        <v>1</v>
      </c>
      <c r="B93" s="5" t="s">
        <v>151</v>
      </c>
      <c r="C93" s="5" t="s">
        <v>291</v>
      </c>
      <c r="D93" s="14" t="s">
        <v>20</v>
      </c>
      <c r="E93" s="14">
        <v>10</v>
      </c>
      <c r="F93" s="14"/>
      <c r="G93" s="5"/>
      <c r="H93" s="5"/>
      <c r="I93" s="14">
        <f t="shared" ref="I93:I107" si="4">E93*H93</f>
        <v>0</v>
      </c>
      <c r="J93" s="14"/>
    </row>
    <row r="94" spans="1:10" ht="72" customHeight="1" x14ac:dyDescent="0.2">
      <c r="A94" s="21">
        <v>2</v>
      </c>
      <c r="B94" s="5" t="s">
        <v>152</v>
      </c>
      <c r="C94" s="22" t="s">
        <v>153</v>
      </c>
      <c r="D94" s="14" t="s">
        <v>51</v>
      </c>
      <c r="E94" s="14">
        <v>3</v>
      </c>
      <c r="F94" s="21"/>
      <c r="G94" s="5"/>
      <c r="H94" s="22"/>
      <c r="I94" s="14">
        <f t="shared" si="4"/>
        <v>0</v>
      </c>
      <c r="J94" s="14"/>
    </row>
    <row r="95" spans="1:10" ht="48" customHeight="1" x14ac:dyDescent="0.2">
      <c r="A95" s="21">
        <v>3</v>
      </c>
      <c r="B95" s="5" t="s">
        <v>154</v>
      </c>
      <c r="C95" s="5" t="s">
        <v>155</v>
      </c>
      <c r="D95" s="14" t="s">
        <v>20</v>
      </c>
      <c r="E95" s="14">
        <v>10</v>
      </c>
      <c r="F95" s="21"/>
      <c r="G95" s="5"/>
      <c r="H95" s="5"/>
      <c r="I95" s="14">
        <f t="shared" si="4"/>
        <v>0</v>
      </c>
      <c r="J95" s="14"/>
    </row>
    <row r="96" spans="1:10" ht="48" customHeight="1" x14ac:dyDescent="0.2">
      <c r="A96" s="14">
        <v>4</v>
      </c>
      <c r="B96" s="7" t="s">
        <v>156</v>
      </c>
      <c r="C96" s="5" t="s">
        <v>157</v>
      </c>
      <c r="D96" s="14" t="s">
        <v>51</v>
      </c>
      <c r="E96" s="14">
        <v>20</v>
      </c>
      <c r="F96" s="21"/>
      <c r="G96" s="7"/>
      <c r="H96" s="5"/>
      <c r="I96" s="14">
        <f t="shared" si="4"/>
        <v>0</v>
      </c>
      <c r="J96" s="14"/>
    </row>
    <row r="97" spans="1:10" ht="30.75" customHeight="1" x14ac:dyDescent="0.2">
      <c r="A97" s="21">
        <v>5</v>
      </c>
      <c r="B97" s="5" t="s">
        <v>158</v>
      </c>
      <c r="C97" s="5" t="s">
        <v>159</v>
      </c>
      <c r="D97" s="14" t="s">
        <v>20</v>
      </c>
      <c r="E97" s="14">
        <v>50</v>
      </c>
      <c r="F97" s="14"/>
      <c r="G97" s="5"/>
      <c r="H97" s="5"/>
      <c r="I97" s="14">
        <f t="shared" si="4"/>
        <v>0</v>
      </c>
      <c r="J97" s="14"/>
    </row>
    <row r="98" spans="1:10" ht="39.75" customHeight="1" x14ac:dyDescent="0.2">
      <c r="A98" s="21">
        <v>6</v>
      </c>
      <c r="B98" s="5" t="s">
        <v>160</v>
      </c>
      <c r="C98" s="5" t="s">
        <v>161</v>
      </c>
      <c r="D98" s="14" t="s">
        <v>81</v>
      </c>
      <c r="E98" s="14">
        <v>600</v>
      </c>
      <c r="F98" s="21"/>
      <c r="G98" s="5"/>
      <c r="H98" s="5"/>
      <c r="I98" s="14">
        <f t="shared" si="4"/>
        <v>0</v>
      </c>
      <c r="J98" s="14"/>
    </row>
    <row r="99" spans="1:10" ht="41.25" customHeight="1" x14ac:dyDescent="0.2">
      <c r="A99" s="14">
        <v>7</v>
      </c>
      <c r="B99" s="5" t="s">
        <v>162</v>
      </c>
      <c r="C99" s="5" t="s">
        <v>163</v>
      </c>
      <c r="D99" s="14" t="s">
        <v>81</v>
      </c>
      <c r="E99" s="14">
        <v>3</v>
      </c>
      <c r="F99" s="21"/>
      <c r="G99" s="5"/>
      <c r="H99" s="5"/>
      <c r="I99" s="14">
        <f t="shared" si="4"/>
        <v>0</v>
      </c>
      <c r="J99" s="14"/>
    </row>
    <row r="100" spans="1:10" ht="46.5" customHeight="1" x14ac:dyDescent="0.2">
      <c r="A100" s="21">
        <v>8</v>
      </c>
      <c r="B100" s="10" t="s">
        <v>164</v>
      </c>
      <c r="C100" s="5" t="s">
        <v>165</v>
      </c>
      <c r="D100" s="14" t="s">
        <v>51</v>
      </c>
      <c r="E100" s="14">
        <v>4</v>
      </c>
      <c r="F100" s="21"/>
      <c r="G100" s="10"/>
      <c r="H100" s="5"/>
      <c r="I100" s="14">
        <f t="shared" si="4"/>
        <v>0</v>
      </c>
      <c r="J100" s="14"/>
    </row>
    <row r="101" spans="1:10" ht="64.5" customHeight="1" x14ac:dyDescent="0.2">
      <c r="A101" s="21">
        <v>9</v>
      </c>
      <c r="B101" s="5" t="s">
        <v>166</v>
      </c>
      <c r="C101" s="5" t="s">
        <v>167</v>
      </c>
      <c r="D101" s="14" t="s">
        <v>51</v>
      </c>
      <c r="E101" s="14">
        <v>6</v>
      </c>
      <c r="F101" s="14"/>
      <c r="G101" s="5"/>
      <c r="H101" s="5"/>
      <c r="I101" s="14">
        <f t="shared" si="4"/>
        <v>0</v>
      </c>
      <c r="J101" s="14"/>
    </row>
    <row r="102" spans="1:10" ht="48" customHeight="1" x14ac:dyDescent="0.2">
      <c r="A102" s="14">
        <v>10</v>
      </c>
      <c r="B102" s="5" t="s">
        <v>168</v>
      </c>
      <c r="C102" s="5" t="s">
        <v>169</v>
      </c>
      <c r="D102" s="14" t="s">
        <v>15</v>
      </c>
      <c r="E102" s="14">
        <v>150</v>
      </c>
      <c r="F102" s="14"/>
      <c r="G102" s="5"/>
      <c r="H102" s="5"/>
      <c r="I102" s="14">
        <f t="shared" si="4"/>
        <v>0</v>
      </c>
      <c r="J102" s="14"/>
    </row>
    <row r="103" spans="1:10" ht="66.75" customHeight="1" x14ac:dyDescent="0.2">
      <c r="A103" s="21">
        <v>11</v>
      </c>
      <c r="B103" s="5" t="s">
        <v>170</v>
      </c>
      <c r="C103" s="5" t="s">
        <v>171</v>
      </c>
      <c r="D103" s="14" t="s">
        <v>81</v>
      </c>
      <c r="E103" s="14">
        <v>400</v>
      </c>
      <c r="F103" s="14"/>
      <c r="G103" s="5"/>
      <c r="H103" s="5"/>
      <c r="I103" s="14">
        <f t="shared" si="4"/>
        <v>0</v>
      </c>
      <c r="J103" s="14"/>
    </row>
    <row r="104" spans="1:10" ht="33" customHeight="1" x14ac:dyDescent="0.2">
      <c r="A104" s="21">
        <v>12</v>
      </c>
      <c r="B104" s="5" t="s">
        <v>172</v>
      </c>
      <c r="C104" s="5" t="s">
        <v>133</v>
      </c>
      <c r="D104" s="14" t="s">
        <v>15</v>
      </c>
      <c r="E104" s="14">
        <v>120</v>
      </c>
      <c r="F104" s="14"/>
      <c r="G104" s="5"/>
      <c r="H104" s="5"/>
      <c r="I104" s="14">
        <f t="shared" si="4"/>
        <v>0</v>
      </c>
      <c r="J104" s="14"/>
    </row>
    <row r="105" spans="1:10" ht="64.5" customHeight="1" x14ac:dyDescent="0.2">
      <c r="A105" s="14">
        <v>13</v>
      </c>
      <c r="B105" s="5" t="s">
        <v>173</v>
      </c>
      <c r="C105" s="5" t="s">
        <v>174</v>
      </c>
      <c r="D105" s="14" t="s">
        <v>30</v>
      </c>
      <c r="E105" s="14">
        <v>6</v>
      </c>
      <c r="F105" s="14"/>
      <c r="G105" s="5"/>
      <c r="H105" s="5"/>
      <c r="I105" s="14">
        <f t="shared" si="4"/>
        <v>0</v>
      </c>
      <c r="J105" s="14"/>
    </row>
    <row r="106" spans="1:10" ht="34.5" customHeight="1" x14ac:dyDescent="0.2">
      <c r="A106" s="21">
        <v>14</v>
      </c>
      <c r="B106" s="5" t="s">
        <v>175</v>
      </c>
      <c r="C106" s="24" t="s">
        <v>176</v>
      </c>
      <c r="D106" s="14" t="s">
        <v>18</v>
      </c>
      <c r="E106" s="14">
        <v>6</v>
      </c>
      <c r="F106" s="14"/>
      <c r="G106" s="5"/>
      <c r="H106" s="24"/>
      <c r="I106" s="14">
        <f t="shared" si="4"/>
        <v>0</v>
      </c>
      <c r="J106" s="14"/>
    </row>
    <row r="107" spans="1:10" ht="64.5" customHeight="1" thickBot="1" x14ac:dyDescent="0.25">
      <c r="A107" s="45">
        <v>15</v>
      </c>
      <c r="B107" s="25" t="s">
        <v>177</v>
      </c>
      <c r="C107" s="46" t="s">
        <v>178</v>
      </c>
      <c r="D107" s="12" t="s">
        <v>81</v>
      </c>
      <c r="E107" s="12">
        <v>1</v>
      </c>
      <c r="F107" s="12"/>
      <c r="G107" s="25"/>
      <c r="H107" s="46"/>
      <c r="I107" s="14">
        <f t="shared" si="4"/>
        <v>0</v>
      </c>
      <c r="J107" s="14"/>
    </row>
    <row r="108" spans="1:10" ht="36" customHeight="1" thickBot="1" x14ac:dyDescent="0.25">
      <c r="A108" s="60" t="s">
        <v>261</v>
      </c>
      <c r="B108" s="61"/>
      <c r="C108" s="61"/>
      <c r="D108" s="39" t="s">
        <v>82</v>
      </c>
      <c r="E108" s="39" t="s">
        <v>82</v>
      </c>
      <c r="F108" s="39" t="s">
        <v>82</v>
      </c>
      <c r="G108" s="39" t="s">
        <v>82</v>
      </c>
      <c r="H108" s="39" t="s">
        <v>82</v>
      </c>
      <c r="I108" s="74">
        <f>SUM(I93:I107)</f>
        <v>0</v>
      </c>
      <c r="J108" s="28"/>
    </row>
    <row r="109" spans="1:10" ht="47.25" customHeight="1" x14ac:dyDescent="0.2">
      <c r="A109" s="47"/>
      <c r="B109" s="57" t="s">
        <v>269</v>
      </c>
      <c r="C109" s="57"/>
      <c r="D109" s="57"/>
      <c r="E109" s="57"/>
      <c r="F109" s="47"/>
      <c r="G109" s="57"/>
      <c r="H109" s="57"/>
      <c r="I109" s="57"/>
      <c r="J109" s="58"/>
    </row>
    <row r="110" spans="1:10" ht="80.25" customHeight="1" x14ac:dyDescent="0.2">
      <c r="A110" s="14">
        <v>1</v>
      </c>
      <c r="B110" s="5" t="s">
        <v>179</v>
      </c>
      <c r="C110" s="5" t="s">
        <v>180</v>
      </c>
      <c r="D110" s="14" t="s">
        <v>81</v>
      </c>
      <c r="E110" s="14">
        <v>3</v>
      </c>
      <c r="F110" s="14"/>
      <c r="G110" s="5"/>
      <c r="H110" s="5"/>
      <c r="I110" s="14">
        <f t="shared" ref="I110:I139" si="5">E110*H110</f>
        <v>0</v>
      </c>
      <c r="J110" s="14"/>
    </row>
    <row r="111" spans="1:10" ht="80.25" customHeight="1" x14ac:dyDescent="0.2">
      <c r="A111" s="14">
        <v>2</v>
      </c>
      <c r="B111" s="7" t="s">
        <v>181</v>
      </c>
      <c r="C111" s="5" t="s">
        <v>182</v>
      </c>
      <c r="D111" s="14" t="s">
        <v>81</v>
      </c>
      <c r="E111" s="14">
        <v>60</v>
      </c>
      <c r="F111" s="14"/>
      <c r="G111" s="7"/>
      <c r="H111" s="5"/>
      <c r="I111" s="14">
        <f t="shared" si="5"/>
        <v>0</v>
      </c>
      <c r="J111" s="14"/>
    </row>
    <row r="112" spans="1:10" ht="88.5" customHeight="1" x14ac:dyDescent="0.2">
      <c r="A112" s="14">
        <v>3</v>
      </c>
      <c r="B112" s="5" t="s">
        <v>183</v>
      </c>
      <c r="C112" s="5" t="s">
        <v>184</v>
      </c>
      <c r="D112" s="14" t="s">
        <v>81</v>
      </c>
      <c r="E112" s="14">
        <v>30</v>
      </c>
      <c r="F112" s="14"/>
      <c r="G112" s="5"/>
      <c r="H112" s="5"/>
      <c r="I112" s="14">
        <f t="shared" si="5"/>
        <v>0</v>
      </c>
      <c r="J112" s="14"/>
    </row>
    <row r="113" spans="1:10" ht="48" customHeight="1" x14ac:dyDescent="0.2">
      <c r="A113" s="14">
        <v>4</v>
      </c>
      <c r="B113" s="5" t="s">
        <v>185</v>
      </c>
      <c r="C113" s="5" t="s">
        <v>186</v>
      </c>
      <c r="D113" s="14" t="s">
        <v>81</v>
      </c>
      <c r="E113" s="14">
        <v>60</v>
      </c>
      <c r="F113" s="14"/>
      <c r="G113" s="5"/>
      <c r="H113" s="5"/>
      <c r="I113" s="14">
        <f t="shared" si="5"/>
        <v>0</v>
      </c>
      <c r="J113" s="14"/>
    </row>
    <row r="114" spans="1:10" ht="57" customHeight="1" x14ac:dyDescent="0.2">
      <c r="A114" s="14">
        <v>5</v>
      </c>
      <c r="B114" s="5" t="s">
        <v>187</v>
      </c>
      <c r="C114" s="5" t="s">
        <v>188</v>
      </c>
      <c r="D114" s="14" t="s">
        <v>81</v>
      </c>
      <c r="E114" s="14">
        <v>100</v>
      </c>
      <c r="F114" s="14"/>
      <c r="G114" s="5"/>
      <c r="H114" s="5"/>
      <c r="I114" s="14">
        <f t="shared" si="5"/>
        <v>0</v>
      </c>
      <c r="J114" s="14"/>
    </row>
    <row r="115" spans="1:10" ht="47.25" customHeight="1" x14ac:dyDescent="0.2">
      <c r="A115" s="14">
        <v>6</v>
      </c>
      <c r="B115" s="5" t="s">
        <v>189</v>
      </c>
      <c r="C115" s="5" t="s">
        <v>190</v>
      </c>
      <c r="D115" s="14" t="s">
        <v>81</v>
      </c>
      <c r="E115" s="14">
        <v>50</v>
      </c>
      <c r="F115" s="14"/>
      <c r="G115" s="5"/>
      <c r="H115" s="5"/>
      <c r="I115" s="14">
        <f t="shared" si="5"/>
        <v>0</v>
      </c>
      <c r="J115" s="14"/>
    </row>
    <row r="116" spans="1:10" ht="47.25" customHeight="1" x14ac:dyDescent="0.2">
      <c r="A116" s="14">
        <v>7</v>
      </c>
      <c r="B116" s="5" t="s">
        <v>191</v>
      </c>
      <c r="C116" s="5" t="s">
        <v>192</v>
      </c>
      <c r="D116" s="14" t="s">
        <v>81</v>
      </c>
      <c r="E116" s="14">
        <v>8</v>
      </c>
      <c r="F116" s="14"/>
      <c r="G116" s="5"/>
      <c r="H116" s="5"/>
      <c r="I116" s="14">
        <f t="shared" si="5"/>
        <v>0</v>
      </c>
      <c r="J116" s="14"/>
    </row>
    <row r="117" spans="1:10" ht="47.25" customHeight="1" x14ac:dyDescent="0.2">
      <c r="A117" s="14">
        <v>8</v>
      </c>
      <c r="B117" s="5" t="s">
        <v>193</v>
      </c>
      <c r="C117" s="5" t="s">
        <v>194</v>
      </c>
      <c r="D117" s="14" t="s">
        <v>81</v>
      </c>
      <c r="E117" s="14">
        <v>6</v>
      </c>
      <c r="F117" s="14"/>
      <c r="G117" s="5"/>
      <c r="H117" s="5"/>
      <c r="I117" s="14">
        <f t="shared" si="5"/>
        <v>0</v>
      </c>
      <c r="J117" s="14"/>
    </row>
    <row r="118" spans="1:10" ht="47.25" customHeight="1" x14ac:dyDescent="0.2">
      <c r="A118" s="14">
        <v>9</v>
      </c>
      <c r="B118" s="5" t="s">
        <v>195</v>
      </c>
      <c r="C118" s="5" t="s">
        <v>196</v>
      </c>
      <c r="D118" s="14" t="s">
        <v>30</v>
      </c>
      <c r="E118" s="14">
        <v>80</v>
      </c>
      <c r="F118" s="14"/>
      <c r="G118" s="5"/>
      <c r="H118" s="5"/>
      <c r="I118" s="14">
        <f t="shared" si="5"/>
        <v>0</v>
      </c>
      <c r="J118" s="14"/>
    </row>
    <row r="119" spans="1:10" ht="67.5" customHeight="1" x14ac:dyDescent="0.2">
      <c r="A119" s="14">
        <v>10</v>
      </c>
      <c r="B119" s="5" t="s">
        <v>197</v>
      </c>
      <c r="C119" s="5" t="s">
        <v>198</v>
      </c>
      <c r="D119" s="14" t="s">
        <v>18</v>
      </c>
      <c r="E119" s="14">
        <v>100</v>
      </c>
      <c r="F119" s="14"/>
      <c r="G119" s="5"/>
      <c r="H119" s="5"/>
      <c r="I119" s="14">
        <f t="shared" si="5"/>
        <v>0</v>
      </c>
      <c r="J119" s="14"/>
    </row>
    <row r="120" spans="1:10" ht="47.25" customHeight="1" x14ac:dyDescent="0.2">
      <c r="A120" s="14">
        <v>11</v>
      </c>
      <c r="B120" s="5" t="s">
        <v>199</v>
      </c>
      <c r="C120" s="5" t="s">
        <v>200</v>
      </c>
      <c r="D120" s="14" t="s">
        <v>81</v>
      </c>
      <c r="E120" s="14">
        <v>5</v>
      </c>
      <c r="F120" s="14"/>
      <c r="G120" s="5"/>
      <c r="H120" s="5"/>
      <c r="I120" s="14">
        <f t="shared" si="5"/>
        <v>0</v>
      </c>
      <c r="J120" s="14"/>
    </row>
    <row r="121" spans="1:10" ht="69" customHeight="1" x14ac:dyDescent="0.2">
      <c r="A121" s="14">
        <v>12</v>
      </c>
      <c r="B121" s="5" t="s">
        <v>201</v>
      </c>
      <c r="C121" s="5" t="s">
        <v>202</v>
      </c>
      <c r="D121" s="14" t="s">
        <v>30</v>
      </c>
      <c r="E121" s="14">
        <v>80</v>
      </c>
      <c r="F121" s="14"/>
      <c r="G121" s="5"/>
      <c r="H121" s="5"/>
      <c r="I121" s="14">
        <f t="shared" si="5"/>
        <v>0</v>
      </c>
      <c r="J121" s="14"/>
    </row>
    <row r="122" spans="1:10" ht="51" customHeight="1" x14ac:dyDescent="0.2">
      <c r="A122" s="14">
        <v>13</v>
      </c>
      <c r="B122" s="5" t="s">
        <v>203</v>
      </c>
      <c r="C122" s="5" t="s">
        <v>204</v>
      </c>
      <c r="D122" s="14" t="s">
        <v>81</v>
      </c>
      <c r="E122" s="14">
        <v>40</v>
      </c>
      <c r="F122" s="14"/>
      <c r="G122" s="5"/>
      <c r="H122" s="5"/>
      <c r="I122" s="14">
        <f t="shared" si="5"/>
        <v>0</v>
      </c>
      <c r="J122" s="14"/>
    </row>
    <row r="123" spans="1:10" ht="51" customHeight="1" x14ac:dyDescent="0.2">
      <c r="A123" s="14">
        <v>14</v>
      </c>
      <c r="B123" s="25" t="s">
        <v>205</v>
      </c>
      <c r="C123" s="25" t="s">
        <v>206</v>
      </c>
      <c r="D123" s="12" t="s">
        <v>18</v>
      </c>
      <c r="E123" s="12">
        <v>15</v>
      </c>
      <c r="F123" s="12"/>
      <c r="G123" s="25"/>
      <c r="H123" s="25"/>
      <c r="I123" s="14">
        <f t="shared" si="5"/>
        <v>0</v>
      </c>
      <c r="J123" s="12"/>
    </row>
    <row r="124" spans="1:10" ht="58.9" customHeight="1" x14ac:dyDescent="0.2">
      <c r="A124" s="14">
        <v>15</v>
      </c>
      <c r="B124" s="5" t="s">
        <v>207</v>
      </c>
      <c r="C124" s="5" t="s">
        <v>208</v>
      </c>
      <c r="D124" s="2" t="s">
        <v>18</v>
      </c>
      <c r="E124" s="2">
        <v>4</v>
      </c>
      <c r="F124" s="14"/>
      <c r="G124" s="5"/>
      <c r="H124" s="5"/>
      <c r="I124" s="14">
        <f t="shared" si="5"/>
        <v>0</v>
      </c>
      <c r="J124" s="14"/>
    </row>
    <row r="125" spans="1:10" ht="47.25" customHeight="1" x14ac:dyDescent="0.2">
      <c r="A125" s="14">
        <v>16</v>
      </c>
      <c r="B125" s="51" t="s">
        <v>209</v>
      </c>
      <c r="C125" s="10" t="s">
        <v>210</v>
      </c>
      <c r="D125" s="2" t="s">
        <v>81</v>
      </c>
      <c r="E125" s="2">
        <v>4</v>
      </c>
      <c r="F125" s="14"/>
      <c r="G125" s="51"/>
      <c r="H125" s="10"/>
      <c r="I125" s="14">
        <f t="shared" si="5"/>
        <v>0</v>
      </c>
      <c r="J125" s="14"/>
    </row>
    <row r="126" spans="1:10" ht="47.25" customHeight="1" x14ac:dyDescent="0.2">
      <c r="A126" s="14">
        <v>17</v>
      </c>
      <c r="B126" s="51" t="s">
        <v>211</v>
      </c>
      <c r="C126" s="32" t="s">
        <v>212</v>
      </c>
      <c r="D126" s="2" t="s">
        <v>18</v>
      </c>
      <c r="E126" s="2">
        <v>2</v>
      </c>
      <c r="F126" s="14"/>
      <c r="G126" s="51"/>
      <c r="H126" s="32"/>
      <c r="I126" s="14">
        <f t="shared" si="5"/>
        <v>0</v>
      </c>
      <c r="J126" s="14"/>
    </row>
    <row r="127" spans="1:10" ht="47.25" customHeight="1" x14ac:dyDescent="0.2">
      <c r="A127" s="14">
        <v>18</v>
      </c>
      <c r="B127" s="5" t="s">
        <v>213</v>
      </c>
      <c r="C127" s="52" t="s">
        <v>214</v>
      </c>
      <c r="D127" s="2" t="s">
        <v>81</v>
      </c>
      <c r="E127" s="2">
        <v>6</v>
      </c>
      <c r="F127" s="14"/>
      <c r="G127" s="5"/>
      <c r="H127" s="52"/>
      <c r="I127" s="14">
        <f t="shared" si="5"/>
        <v>0</v>
      </c>
      <c r="J127" s="14"/>
    </row>
    <row r="128" spans="1:10" ht="47.25" customHeight="1" x14ac:dyDescent="0.2">
      <c r="A128" s="14">
        <v>19</v>
      </c>
      <c r="B128" s="5" t="s">
        <v>215</v>
      </c>
      <c r="C128" s="32" t="s">
        <v>216</v>
      </c>
      <c r="D128" s="2" t="s">
        <v>81</v>
      </c>
      <c r="E128" s="2">
        <v>10</v>
      </c>
      <c r="F128" s="14"/>
      <c r="G128" s="5"/>
      <c r="H128" s="32"/>
      <c r="I128" s="14">
        <f t="shared" si="5"/>
        <v>0</v>
      </c>
      <c r="J128" s="14"/>
    </row>
    <row r="129" spans="1:10" ht="55.5" customHeight="1" x14ac:dyDescent="0.2">
      <c r="A129" s="14">
        <v>20</v>
      </c>
      <c r="B129" s="5" t="s">
        <v>217</v>
      </c>
      <c r="C129" s="32" t="s">
        <v>218</v>
      </c>
      <c r="D129" s="2" t="s">
        <v>81</v>
      </c>
      <c r="E129" s="2">
        <v>20</v>
      </c>
      <c r="F129" s="14"/>
      <c r="G129" s="5"/>
      <c r="H129" s="32"/>
      <c r="I129" s="14">
        <f t="shared" si="5"/>
        <v>0</v>
      </c>
      <c r="J129" s="14"/>
    </row>
    <row r="130" spans="1:10" ht="55.5" customHeight="1" x14ac:dyDescent="0.2">
      <c r="A130" s="14">
        <v>21</v>
      </c>
      <c r="B130" s="20" t="s">
        <v>219</v>
      </c>
      <c r="C130" s="26" t="s">
        <v>220</v>
      </c>
      <c r="D130" s="13" t="s">
        <v>81</v>
      </c>
      <c r="E130" s="13">
        <v>10</v>
      </c>
      <c r="F130" s="13"/>
      <c r="G130" s="20"/>
      <c r="H130" s="26"/>
      <c r="I130" s="14">
        <f t="shared" si="5"/>
        <v>0</v>
      </c>
      <c r="J130" s="13"/>
    </row>
    <row r="131" spans="1:10" ht="55.5" customHeight="1" x14ac:dyDescent="0.2">
      <c r="A131" s="14">
        <v>22</v>
      </c>
      <c r="B131" s="5" t="s">
        <v>221</v>
      </c>
      <c r="C131" s="22" t="s">
        <v>222</v>
      </c>
      <c r="D131" s="14" t="s">
        <v>81</v>
      </c>
      <c r="E131" s="14">
        <v>50</v>
      </c>
      <c r="F131" s="14"/>
      <c r="G131" s="5"/>
      <c r="H131" s="22"/>
      <c r="I131" s="14">
        <f t="shared" si="5"/>
        <v>0</v>
      </c>
      <c r="J131" s="14"/>
    </row>
    <row r="132" spans="1:10" ht="55.5" customHeight="1" x14ac:dyDescent="0.2">
      <c r="A132" s="14">
        <v>23</v>
      </c>
      <c r="B132" s="5" t="s">
        <v>221</v>
      </c>
      <c r="C132" s="22" t="s">
        <v>223</v>
      </c>
      <c r="D132" s="14" t="s">
        <v>18</v>
      </c>
      <c r="E132" s="14">
        <v>80</v>
      </c>
      <c r="F132" s="14"/>
      <c r="G132" s="5"/>
      <c r="H132" s="22"/>
      <c r="I132" s="14">
        <f t="shared" si="5"/>
        <v>0</v>
      </c>
      <c r="J132" s="14"/>
    </row>
    <row r="133" spans="1:10" ht="55.5" customHeight="1" x14ac:dyDescent="0.2">
      <c r="A133" s="14">
        <v>24</v>
      </c>
      <c r="B133" s="5" t="s">
        <v>224</v>
      </c>
      <c r="C133" s="22" t="s">
        <v>225</v>
      </c>
      <c r="D133" s="14" t="s">
        <v>18</v>
      </c>
      <c r="E133" s="14">
        <v>6</v>
      </c>
      <c r="F133" s="14"/>
      <c r="G133" s="5"/>
      <c r="H133" s="22"/>
      <c r="I133" s="14">
        <f t="shared" si="5"/>
        <v>0</v>
      </c>
      <c r="J133" s="14"/>
    </row>
    <row r="134" spans="1:10" ht="55.5" customHeight="1" x14ac:dyDescent="0.2">
      <c r="A134" s="14">
        <v>25</v>
      </c>
      <c r="B134" s="5" t="s">
        <v>226</v>
      </c>
      <c r="C134" s="22" t="s">
        <v>227</v>
      </c>
      <c r="D134" s="14" t="s">
        <v>81</v>
      </c>
      <c r="E134" s="14">
        <v>120</v>
      </c>
      <c r="F134" s="14"/>
      <c r="G134" s="5"/>
      <c r="H134" s="22"/>
      <c r="I134" s="14">
        <f t="shared" si="5"/>
        <v>0</v>
      </c>
      <c r="J134" s="14"/>
    </row>
    <row r="135" spans="1:10" ht="55.5" customHeight="1" x14ac:dyDescent="0.2">
      <c r="A135" s="14">
        <v>26</v>
      </c>
      <c r="B135" s="5" t="s">
        <v>228</v>
      </c>
      <c r="C135" s="22" t="s">
        <v>229</v>
      </c>
      <c r="D135" s="14" t="s">
        <v>81</v>
      </c>
      <c r="E135" s="14">
        <v>8</v>
      </c>
      <c r="F135" s="14"/>
      <c r="G135" s="5"/>
      <c r="H135" s="22"/>
      <c r="I135" s="14">
        <f t="shared" si="5"/>
        <v>0</v>
      </c>
      <c r="J135" s="14"/>
    </row>
    <row r="136" spans="1:10" ht="55.5" customHeight="1" x14ac:dyDescent="0.2">
      <c r="A136" s="14">
        <v>27</v>
      </c>
      <c r="B136" s="25" t="s">
        <v>230</v>
      </c>
      <c r="C136" s="27" t="s">
        <v>231</v>
      </c>
      <c r="D136" s="12" t="s">
        <v>81</v>
      </c>
      <c r="E136" s="12">
        <v>4</v>
      </c>
      <c r="F136" s="12"/>
      <c r="G136" s="25"/>
      <c r="H136" s="27"/>
      <c r="I136" s="14">
        <f t="shared" si="5"/>
        <v>0</v>
      </c>
      <c r="J136" s="12"/>
    </row>
    <row r="137" spans="1:10" ht="98.25" customHeight="1" x14ac:dyDescent="0.2">
      <c r="A137" s="14">
        <v>28</v>
      </c>
      <c r="B137" s="53" t="s">
        <v>232</v>
      </c>
      <c r="C137" s="32" t="s">
        <v>233</v>
      </c>
      <c r="D137" s="2" t="s">
        <v>81</v>
      </c>
      <c r="E137" s="2">
        <v>200</v>
      </c>
      <c r="F137" s="14"/>
      <c r="G137" s="53"/>
      <c r="H137" s="32"/>
      <c r="I137" s="14">
        <f t="shared" si="5"/>
        <v>0</v>
      </c>
      <c r="J137" s="14"/>
    </row>
    <row r="138" spans="1:10" ht="83.25" customHeight="1" x14ac:dyDescent="0.2">
      <c r="A138" s="14">
        <v>29</v>
      </c>
      <c r="B138" s="53" t="s">
        <v>234</v>
      </c>
      <c r="C138" s="32" t="s">
        <v>235</v>
      </c>
      <c r="D138" s="2" t="s">
        <v>81</v>
      </c>
      <c r="E138" s="2">
        <v>50</v>
      </c>
      <c r="F138" s="14"/>
      <c r="G138" s="53"/>
      <c r="H138" s="32"/>
      <c r="I138" s="14">
        <f t="shared" si="5"/>
        <v>0</v>
      </c>
      <c r="J138" s="14"/>
    </row>
    <row r="139" spans="1:10" ht="55.5" customHeight="1" thickBot="1" x14ac:dyDescent="0.25">
      <c r="A139" s="12">
        <v>30</v>
      </c>
      <c r="B139" s="42" t="s">
        <v>236</v>
      </c>
      <c r="C139" s="43" t="s">
        <v>289</v>
      </c>
      <c r="D139" s="44" t="s">
        <v>81</v>
      </c>
      <c r="E139" s="44">
        <v>8</v>
      </c>
      <c r="F139" s="12"/>
      <c r="G139" s="42"/>
      <c r="H139" s="43"/>
      <c r="I139" s="14">
        <f t="shared" si="5"/>
        <v>0</v>
      </c>
      <c r="J139" s="13"/>
    </row>
    <row r="140" spans="1:10" ht="33.75" customHeight="1" thickBot="1" x14ac:dyDescent="0.25">
      <c r="A140" s="60" t="s">
        <v>262</v>
      </c>
      <c r="B140" s="61"/>
      <c r="C140" s="61"/>
      <c r="D140" s="39" t="s">
        <v>82</v>
      </c>
      <c r="E140" s="39" t="s">
        <v>82</v>
      </c>
      <c r="F140" s="39" t="s">
        <v>82</v>
      </c>
      <c r="G140" s="39" t="s">
        <v>82</v>
      </c>
      <c r="H140" s="39" t="s">
        <v>82</v>
      </c>
      <c r="I140" s="74">
        <f>SUM(I110:I139)</f>
        <v>0</v>
      </c>
      <c r="J140" s="28"/>
    </row>
    <row r="141" spans="1:10" ht="34.5" customHeight="1" x14ac:dyDescent="0.2">
      <c r="A141" s="23"/>
      <c r="B141" s="23"/>
      <c r="C141" s="62" t="s">
        <v>270</v>
      </c>
      <c r="D141" s="62"/>
      <c r="E141" s="62"/>
      <c r="F141" s="23"/>
      <c r="G141" s="56"/>
      <c r="H141" s="56"/>
      <c r="I141" s="56"/>
      <c r="J141" s="59"/>
    </row>
    <row r="142" spans="1:10" ht="114" customHeight="1" x14ac:dyDescent="0.2">
      <c r="A142" s="29">
        <v>1</v>
      </c>
      <c r="B142" s="32" t="s">
        <v>237</v>
      </c>
      <c r="C142" s="30" t="s">
        <v>255</v>
      </c>
      <c r="D142" s="31" t="s">
        <v>18</v>
      </c>
      <c r="E142" s="31">
        <v>2</v>
      </c>
      <c r="F142" s="29"/>
      <c r="G142" s="32"/>
      <c r="H142" s="30"/>
      <c r="I142" s="14">
        <f t="shared" ref="I142:I147" si="6">E142*H142</f>
        <v>0</v>
      </c>
      <c r="J142" s="31"/>
    </row>
    <row r="143" spans="1:10" ht="126" customHeight="1" x14ac:dyDescent="0.2">
      <c r="A143" s="31">
        <v>2</v>
      </c>
      <c r="B143" s="33" t="s">
        <v>238</v>
      </c>
      <c r="C143" s="32" t="s">
        <v>292</v>
      </c>
      <c r="D143" s="31" t="s">
        <v>81</v>
      </c>
      <c r="E143" s="31">
        <v>10</v>
      </c>
      <c r="F143" s="31"/>
      <c r="G143" s="33"/>
      <c r="H143" s="32"/>
      <c r="I143" s="14">
        <f t="shared" si="6"/>
        <v>0</v>
      </c>
      <c r="J143" s="31"/>
    </row>
    <row r="144" spans="1:10" ht="55.5" customHeight="1" x14ac:dyDescent="0.2">
      <c r="A144" s="31">
        <v>3</v>
      </c>
      <c r="B144" s="32" t="s">
        <v>239</v>
      </c>
      <c r="C144" s="32" t="s">
        <v>240</v>
      </c>
      <c r="D144" s="31" t="s">
        <v>81</v>
      </c>
      <c r="E144" s="31">
        <v>10</v>
      </c>
      <c r="F144" s="31"/>
      <c r="G144" s="32"/>
      <c r="H144" s="32"/>
      <c r="I144" s="14">
        <f t="shared" si="6"/>
        <v>0</v>
      </c>
      <c r="J144" s="31"/>
    </row>
    <row r="145" spans="1:10" ht="113.25" customHeight="1" x14ac:dyDescent="0.2">
      <c r="A145" s="29">
        <v>4</v>
      </c>
      <c r="B145" s="34" t="s">
        <v>241</v>
      </c>
      <c r="C145" s="34" t="s">
        <v>256</v>
      </c>
      <c r="D145" s="35" t="s">
        <v>81</v>
      </c>
      <c r="E145" s="35">
        <v>5</v>
      </c>
      <c r="F145" s="31"/>
      <c r="G145" s="34"/>
      <c r="H145" s="34"/>
      <c r="I145" s="14">
        <f t="shared" si="6"/>
        <v>0</v>
      </c>
      <c r="J145" s="35"/>
    </row>
    <row r="146" spans="1:10" ht="42.75" customHeight="1" x14ac:dyDescent="0.2">
      <c r="A146" s="31">
        <v>5</v>
      </c>
      <c r="B146" s="53" t="s">
        <v>242</v>
      </c>
      <c r="C146" s="10" t="s">
        <v>210</v>
      </c>
      <c r="D146" s="18" t="s">
        <v>81</v>
      </c>
      <c r="E146" s="18">
        <v>1</v>
      </c>
      <c r="F146" s="29"/>
      <c r="G146" s="53"/>
      <c r="H146" s="10"/>
      <c r="I146" s="14">
        <f t="shared" si="6"/>
        <v>0</v>
      </c>
      <c r="J146" s="31"/>
    </row>
    <row r="147" spans="1:10" ht="164.25" customHeight="1" thickBot="1" x14ac:dyDescent="0.25">
      <c r="A147" s="35">
        <v>6</v>
      </c>
      <c r="B147" s="40" t="s">
        <v>243</v>
      </c>
      <c r="C147" s="40" t="s">
        <v>257</v>
      </c>
      <c r="D147" s="41" t="s">
        <v>18</v>
      </c>
      <c r="E147" s="41">
        <v>1</v>
      </c>
      <c r="F147" s="35"/>
      <c r="G147" s="40"/>
      <c r="H147" s="40"/>
      <c r="I147" s="14">
        <f t="shared" si="6"/>
        <v>0</v>
      </c>
      <c r="J147" s="54"/>
    </row>
    <row r="148" spans="1:10" ht="30" customHeight="1" thickBot="1" x14ac:dyDescent="0.25">
      <c r="A148" s="60" t="s">
        <v>295</v>
      </c>
      <c r="B148" s="61"/>
      <c r="C148" s="61"/>
      <c r="D148" s="39" t="s">
        <v>82</v>
      </c>
      <c r="E148" s="39" t="s">
        <v>82</v>
      </c>
      <c r="F148" s="39" t="s">
        <v>82</v>
      </c>
      <c r="G148" s="39" t="s">
        <v>82</v>
      </c>
      <c r="H148" s="39" t="s">
        <v>82</v>
      </c>
      <c r="I148" s="74">
        <f>SUM(I142:I147)</f>
        <v>0</v>
      </c>
      <c r="J148" s="28"/>
    </row>
    <row r="149" spans="1:10" ht="29.25" customHeight="1" x14ac:dyDescent="0.2">
      <c r="A149" s="56" t="s">
        <v>271</v>
      </c>
      <c r="B149" s="56"/>
      <c r="C149" s="56"/>
      <c r="D149" s="16"/>
      <c r="E149" s="16"/>
      <c r="F149" s="56"/>
      <c r="G149" s="56"/>
      <c r="H149" s="56"/>
      <c r="I149" s="16"/>
      <c r="J149" s="16"/>
    </row>
    <row r="150" spans="1:10" ht="115.5" customHeight="1" x14ac:dyDescent="0.2">
      <c r="A150" s="2">
        <v>1</v>
      </c>
      <c r="B150" s="5" t="s">
        <v>244</v>
      </c>
      <c r="C150" s="5" t="s">
        <v>245</v>
      </c>
      <c r="D150" s="2" t="s">
        <v>18</v>
      </c>
      <c r="E150" s="2">
        <v>60</v>
      </c>
      <c r="F150" s="14"/>
      <c r="G150" s="5"/>
      <c r="H150" s="5"/>
      <c r="I150" s="14">
        <f t="shared" ref="I150:I157" si="7">E150*H150</f>
        <v>0</v>
      </c>
      <c r="J150" s="14"/>
    </row>
    <row r="151" spans="1:10" ht="103.5" customHeight="1" x14ac:dyDescent="0.2">
      <c r="A151" s="2">
        <v>2</v>
      </c>
      <c r="B151" s="5" t="s">
        <v>246</v>
      </c>
      <c r="C151" s="5" t="s">
        <v>247</v>
      </c>
      <c r="D151" s="2" t="s">
        <v>18</v>
      </c>
      <c r="E151" s="2">
        <v>25</v>
      </c>
      <c r="F151" s="14"/>
      <c r="G151" s="5"/>
      <c r="H151" s="5"/>
      <c r="I151" s="14">
        <f t="shared" si="7"/>
        <v>0</v>
      </c>
      <c r="J151" s="14"/>
    </row>
    <row r="152" spans="1:10" ht="94.5" customHeight="1" x14ac:dyDescent="0.2">
      <c r="A152" s="2">
        <v>3</v>
      </c>
      <c r="B152" s="5" t="s">
        <v>275</v>
      </c>
      <c r="C152" s="5" t="s">
        <v>248</v>
      </c>
      <c r="D152" s="2" t="s">
        <v>18</v>
      </c>
      <c r="E152" s="2">
        <v>40</v>
      </c>
      <c r="F152" s="14"/>
      <c r="G152" s="5"/>
      <c r="H152" s="5"/>
      <c r="I152" s="14">
        <f t="shared" si="7"/>
        <v>0</v>
      </c>
      <c r="J152" s="14"/>
    </row>
    <row r="153" spans="1:10" ht="71.25" customHeight="1" x14ac:dyDescent="0.2">
      <c r="A153" s="2">
        <v>4</v>
      </c>
      <c r="B153" s="5" t="s">
        <v>249</v>
      </c>
      <c r="C153" s="5" t="s">
        <v>250</v>
      </c>
      <c r="D153" s="2" t="s">
        <v>81</v>
      </c>
      <c r="E153" s="2">
        <v>4</v>
      </c>
      <c r="F153" s="14"/>
      <c r="G153" s="5"/>
      <c r="H153" s="5"/>
      <c r="I153" s="14">
        <f t="shared" si="7"/>
        <v>0</v>
      </c>
      <c r="J153" s="14"/>
    </row>
    <row r="154" spans="1:10" ht="94.5" customHeight="1" x14ac:dyDescent="0.2">
      <c r="A154" s="2">
        <v>5</v>
      </c>
      <c r="B154" s="3" t="s">
        <v>276</v>
      </c>
      <c r="C154" s="3" t="s">
        <v>272</v>
      </c>
      <c r="D154" s="2" t="s">
        <v>18</v>
      </c>
      <c r="E154" s="2">
        <v>14</v>
      </c>
      <c r="F154" s="14"/>
      <c r="G154" s="3"/>
      <c r="H154" s="3"/>
      <c r="I154" s="14">
        <f t="shared" si="7"/>
        <v>0</v>
      </c>
      <c r="J154" s="14"/>
    </row>
    <row r="155" spans="1:10" ht="72" customHeight="1" x14ac:dyDescent="0.2">
      <c r="A155" s="2">
        <v>6</v>
      </c>
      <c r="B155" s="5" t="s">
        <v>251</v>
      </c>
      <c r="C155" s="5" t="s">
        <v>252</v>
      </c>
      <c r="D155" s="2" t="s">
        <v>81</v>
      </c>
      <c r="E155" s="2">
        <v>12</v>
      </c>
      <c r="F155" s="14"/>
      <c r="G155" s="5"/>
      <c r="H155" s="5"/>
      <c r="I155" s="14">
        <f t="shared" si="7"/>
        <v>0</v>
      </c>
      <c r="J155" s="14"/>
    </row>
    <row r="156" spans="1:10" ht="69" customHeight="1" x14ac:dyDescent="0.2">
      <c r="A156" s="2">
        <v>7</v>
      </c>
      <c r="B156" s="3" t="s">
        <v>253</v>
      </c>
      <c r="C156" s="3" t="s">
        <v>273</v>
      </c>
      <c r="D156" s="2" t="s">
        <v>30</v>
      </c>
      <c r="E156" s="2">
        <v>18</v>
      </c>
      <c r="F156" s="14"/>
      <c r="G156" s="3"/>
      <c r="H156" s="3"/>
      <c r="I156" s="14">
        <f t="shared" si="7"/>
        <v>0</v>
      </c>
      <c r="J156" s="14"/>
    </row>
    <row r="157" spans="1:10" ht="81" customHeight="1" thickBot="1" x14ac:dyDescent="0.25">
      <c r="A157" s="36">
        <v>8</v>
      </c>
      <c r="B157" s="37" t="s">
        <v>254</v>
      </c>
      <c r="C157" s="38" t="s">
        <v>274</v>
      </c>
      <c r="D157" s="36" t="s">
        <v>30</v>
      </c>
      <c r="E157" s="36">
        <v>40</v>
      </c>
      <c r="F157" s="45"/>
      <c r="G157" s="37"/>
      <c r="H157" s="38"/>
      <c r="I157" s="14">
        <f t="shared" si="7"/>
        <v>0</v>
      </c>
      <c r="J157" s="14"/>
    </row>
    <row r="158" spans="1:10" ht="29.25" customHeight="1" thickBot="1" x14ac:dyDescent="0.25">
      <c r="A158" s="60" t="s">
        <v>296</v>
      </c>
      <c r="B158" s="61"/>
      <c r="C158" s="61"/>
      <c r="D158" s="39" t="s">
        <v>82</v>
      </c>
      <c r="E158" s="39" t="s">
        <v>82</v>
      </c>
      <c r="F158" s="39" t="s">
        <v>82</v>
      </c>
      <c r="G158" s="39" t="s">
        <v>82</v>
      </c>
      <c r="H158" s="39" t="s">
        <v>82</v>
      </c>
      <c r="I158" s="74">
        <f>SUM(I150:I157)</f>
        <v>0</v>
      </c>
      <c r="J158" s="55"/>
    </row>
  </sheetData>
  <sheetProtection selectLockedCells="1" selectUnlockedCells="1"/>
  <mergeCells count="41">
    <mergeCell ref="F52:J52"/>
    <mergeCell ref="B14:E14"/>
    <mergeCell ref="A108:C108"/>
    <mergeCell ref="A51:C51"/>
    <mergeCell ref="A56:C56"/>
    <mergeCell ref="A78:C78"/>
    <mergeCell ref="A91:C91"/>
    <mergeCell ref="B109:E109"/>
    <mergeCell ref="B92:E92"/>
    <mergeCell ref="B79:E79"/>
    <mergeCell ref="B57:E57"/>
    <mergeCell ref="B52:E52"/>
    <mergeCell ref="H1:I1"/>
    <mergeCell ref="B2:I2"/>
    <mergeCell ref="B4:I4"/>
    <mergeCell ref="B5:I5"/>
    <mergeCell ref="B6:I6"/>
    <mergeCell ref="B7:I7"/>
    <mergeCell ref="B10:I10"/>
    <mergeCell ref="A11:A12"/>
    <mergeCell ref="B11:B12"/>
    <mergeCell ref="C11:C12"/>
    <mergeCell ref="D11:D12"/>
    <mergeCell ref="E11:E12"/>
    <mergeCell ref="F11:F12"/>
    <mergeCell ref="G11:G12"/>
    <mergeCell ref="H11:H12"/>
    <mergeCell ref="I11:I12"/>
    <mergeCell ref="B9:I9"/>
    <mergeCell ref="B8:I8"/>
    <mergeCell ref="A140:C140"/>
    <mergeCell ref="C141:E141"/>
    <mergeCell ref="A148:C148"/>
    <mergeCell ref="A149:C149"/>
    <mergeCell ref="A158:C158"/>
    <mergeCell ref="F149:H149"/>
    <mergeCell ref="G92:J92"/>
    <mergeCell ref="G109:J109"/>
    <mergeCell ref="G141:J141"/>
    <mergeCell ref="G57:J57"/>
    <mergeCell ref="G79:J79"/>
  </mergeCells>
  <pageMargins left="0.19652777777777777" right="0.15763888888888888" top="0.55138888888888893" bottom="0.31527777777777777" header="0.51180555555555551" footer="0.51180555555555551"/>
  <pageSetup paperSize="9" scale="70"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knyga</vt:lpstr>
      <vt:lpstr>knyga!Excel_BuiltIn__FilterDatabase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24-MAGNUM-06</dc:creator>
  <cp:lastModifiedBy>SIGITA</cp:lastModifiedBy>
  <cp:lastPrinted>2026-01-12T10:46:15Z</cp:lastPrinted>
  <dcterms:created xsi:type="dcterms:W3CDTF">2026-01-07T07:18:49Z</dcterms:created>
  <dcterms:modified xsi:type="dcterms:W3CDTF">2026-01-15T13:12:26Z</dcterms:modified>
</cp:coreProperties>
</file>